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 - 2024\1 - PROCESSOS\4 - CONCORRÊNCIA ELETRÔNICA\CE 05.2024. Obra. Praça Águas Claras\Projeto\ORÇAMENTO\"/>
    </mc:Choice>
  </mc:AlternateContent>
  <bookViews>
    <workbookView xWindow="28680" yWindow="-120" windowWidth="29040" windowHeight="15840" firstSheet="3" activeTab="3"/>
  </bookViews>
  <sheets>
    <sheet name="Resumo do Orçamento" sheetId="13" r:id="rId1"/>
    <sheet name="Orçamento Sintético" sheetId="14" r:id="rId2"/>
    <sheet name="Orçamento Analítico" sheetId="15" r:id="rId3"/>
    <sheet name="Cronograma" sheetId="16" r:id="rId4"/>
    <sheet name="Cotações" sheetId="9" r:id="rId5"/>
    <sheet name="BDI" sheetId="6" r:id="rId6"/>
    <sheet name="ENCARGOS" sheetId="7" r:id="rId7"/>
  </sheets>
  <externalReferences>
    <externalReference r:id="rId8"/>
  </externalReferences>
  <definedNames>
    <definedName name="_xlnm.Print_Area" localSheetId="5">BDI!$A$1:$I$36</definedName>
    <definedName name="_xlnm.Print_Area" localSheetId="6">ENCARGOS!$A$1:$F$40</definedName>
    <definedName name="_xlnm.Print_Titles" localSheetId="1">'[1]repeated header'!$4:$4</definedName>
  </definedNames>
  <calcPr calcId="191029"/>
</workbook>
</file>

<file path=xl/calcChain.xml><?xml version="1.0" encoding="utf-8"?>
<calcChain xmlns="http://schemas.openxmlformats.org/spreadsheetml/2006/main">
  <c r="J5" i="14" l="1"/>
  <c r="H6" i="14"/>
  <c r="I6" i="14" s="1"/>
  <c r="J6" i="14" s="1"/>
  <c r="H7" i="14"/>
  <c r="I7" i="14" s="1"/>
  <c r="J7" i="14" s="1"/>
  <c r="H8" i="14"/>
  <c r="I8" i="14" s="1"/>
  <c r="J8" i="14" s="1"/>
  <c r="H9" i="14"/>
  <c r="I9" i="14" s="1"/>
  <c r="J9" i="14" s="1"/>
  <c r="H10" i="14"/>
  <c r="I10" i="14" s="1"/>
  <c r="J10" i="14" s="1"/>
  <c r="J11" i="14"/>
  <c r="H12" i="14"/>
  <c r="I12" i="14"/>
  <c r="J12" i="14" s="1"/>
  <c r="H13" i="14"/>
  <c r="I13" i="14"/>
  <c r="J13" i="14" s="1"/>
  <c r="H14" i="14"/>
  <c r="I14" i="14" s="1"/>
  <c r="J14" i="14" s="1"/>
  <c r="H15" i="14"/>
  <c r="I15" i="14" s="1"/>
  <c r="J15" i="14" s="1"/>
  <c r="J16" i="14"/>
  <c r="H17" i="14"/>
  <c r="I17" i="14"/>
  <c r="J17" i="14" s="1"/>
  <c r="H18" i="14"/>
  <c r="I18" i="14"/>
  <c r="J18" i="14" s="1"/>
  <c r="H19" i="14"/>
  <c r="I19" i="14"/>
  <c r="J19" i="14" s="1"/>
  <c r="H20" i="14"/>
  <c r="I20" i="14" s="1"/>
  <c r="J20" i="14" s="1"/>
  <c r="H21" i="14"/>
  <c r="I21" i="14" s="1"/>
  <c r="J21" i="14" s="1"/>
  <c r="H22" i="14"/>
  <c r="I22" i="14" s="1"/>
  <c r="J22" i="14" s="1"/>
  <c r="J23" i="14"/>
  <c r="H24" i="14"/>
  <c r="I24" i="14"/>
  <c r="J24" i="14" s="1"/>
  <c r="H25" i="14"/>
  <c r="I25" i="14"/>
  <c r="J25" i="14" s="1"/>
  <c r="H26" i="14"/>
  <c r="I26" i="14" s="1"/>
  <c r="J26" i="14" s="1"/>
  <c r="H27" i="14"/>
  <c r="I27" i="14" s="1"/>
  <c r="J27" i="14" s="1"/>
  <c r="H28" i="14"/>
  <c r="I28" i="14" s="1"/>
  <c r="J28" i="14" s="1"/>
  <c r="J29" i="14"/>
  <c r="H30" i="14"/>
  <c r="I30" i="14"/>
  <c r="J30" i="14" s="1"/>
  <c r="H31" i="14"/>
  <c r="I31" i="14"/>
  <c r="J31" i="14" s="1"/>
  <c r="H32" i="14"/>
  <c r="I32" i="14" s="1"/>
  <c r="J32" i="14" s="1"/>
  <c r="J33" i="14"/>
  <c r="J34" i="14"/>
  <c r="H35" i="14"/>
  <c r="I35" i="14"/>
  <c r="J35" i="14" s="1"/>
  <c r="H36" i="14"/>
  <c r="I36" i="14" s="1"/>
  <c r="J36" i="14" s="1"/>
  <c r="H37" i="14"/>
  <c r="I37" i="14" s="1"/>
  <c r="J37" i="14" s="1"/>
  <c r="H38" i="14"/>
  <c r="I38" i="14" s="1"/>
  <c r="J38" i="14" s="1"/>
  <c r="H39" i="14"/>
  <c r="I39" i="14" s="1"/>
  <c r="J39" i="14" s="1"/>
  <c r="H40" i="14"/>
  <c r="I40" i="14" s="1"/>
  <c r="J40" i="14" s="1"/>
  <c r="J41" i="14"/>
  <c r="H42" i="14"/>
  <c r="I42" i="14" s="1"/>
  <c r="J42" i="14" s="1"/>
  <c r="H43" i="14"/>
  <c r="I43" i="14" s="1"/>
  <c r="J43" i="14" s="1"/>
  <c r="H44" i="14"/>
  <c r="I44" i="14" s="1"/>
  <c r="J44" i="14" s="1"/>
  <c r="H45" i="14"/>
  <c r="I45" i="14" s="1"/>
  <c r="J45" i="14" s="1"/>
  <c r="H46" i="14"/>
  <c r="I46" i="14" s="1"/>
  <c r="J46" i="14" s="1"/>
  <c r="J47" i="14"/>
  <c r="H48" i="14"/>
  <c r="I48" i="14" s="1"/>
  <c r="J48" i="14" s="1"/>
  <c r="H49" i="14"/>
  <c r="I49" i="14" s="1"/>
  <c r="J49" i="14" s="1"/>
  <c r="H50" i="14"/>
  <c r="I50" i="14" s="1"/>
  <c r="J50" i="14" s="1"/>
  <c r="H51" i="14"/>
  <c r="I51" i="14" s="1"/>
  <c r="J51" i="14" s="1"/>
  <c r="J52" i="14"/>
  <c r="H53" i="14"/>
  <c r="I53" i="14"/>
  <c r="J53" i="14" s="1"/>
  <c r="H54" i="14"/>
  <c r="I54" i="14" s="1"/>
  <c r="J54" i="14" s="1"/>
  <c r="J55" i="14"/>
  <c r="H56" i="14"/>
  <c r="I56" i="14" s="1"/>
  <c r="J56" i="14" s="1"/>
  <c r="H57" i="14"/>
  <c r="I57" i="14"/>
  <c r="J57" i="14" s="1"/>
  <c r="J58" i="14"/>
  <c r="H59" i="14"/>
  <c r="I59" i="14" s="1"/>
  <c r="J59" i="14" s="1"/>
  <c r="K5" i="13"/>
  <c r="K6" i="13"/>
  <c r="K7" i="13"/>
  <c r="K8" i="13"/>
  <c r="K9" i="13"/>
  <c r="K10" i="13"/>
  <c r="K11" i="13"/>
  <c r="G28" i="9"/>
  <c r="G23" i="9" l="1"/>
  <c r="G18" i="9"/>
  <c r="G13" i="9"/>
  <c r="G9" i="9"/>
  <c r="H9" i="9" s="1"/>
  <c r="G4" i="9"/>
  <c r="I18" i="6" l="1"/>
  <c r="I9" i="6"/>
  <c r="F39" i="7" l="1"/>
  <c r="E39" i="7"/>
  <c r="D39" i="7"/>
  <c r="C39" i="7"/>
  <c r="F35" i="7"/>
  <c r="E35" i="7"/>
  <c r="D35" i="7"/>
  <c r="C35" i="7"/>
  <c r="F28" i="7"/>
  <c r="E28" i="7"/>
  <c r="D28" i="7"/>
  <c r="C28" i="7"/>
  <c r="F16" i="7"/>
  <c r="F40" i="7" s="1"/>
  <c r="E16" i="7"/>
  <c r="E40" i="7" s="1"/>
  <c r="D16" i="7"/>
  <c r="D40" i="7" s="1"/>
  <c r="C16" i="7"/>
  <c r="C40" i="7" s="1"/>
  <c r="I21" i="6"/>
</calcChain>
</file>

<file path=xl/sharedStrings.xml><?xml version="1.0" encoding="utf-8"?>
<sst xmlns="http://schemas.openxmlformats.org/spreadsheetml/2006/main" count="3248" uniqueCount="784">
  <si>
    <t>Obra</t>
  </si>
  <si>
    <t>Bancos</t>
  </si>
  <si>
    <t>B.D.I.</t>
  </si>
  <si>
    <t>Encargos Sociais</t>
  </si>
  <si>
    <t>Não Desonerado: embutido nos preços unitário dos insumos de mão de obra, de acordo com as bases.</t>
  </si>
  <si>
    <t>ITENS RELATIVOS À ADMINISTRAÇÃO DA OBRA</t>
  </si>
  <si>
    <t>%</t>
  </si>
  <si>
    <t>AC - Administração Central</t>
  </si>
  <si>
    <t>DF - Custos Financeiros</t>
  </si>
  <si>
    <t xml:space="preserve">C - Riscos </t>
  </si>
  <si>
    <t>S - Seguros</t>
  </si>
  <si>
    <t xml:space="preserve">G - Garantias </t>
  </si>
  <si>
    <t xml:space="preserve">Sub-total </t>
  </si>
  <si>
    <t>LUCRO</t>
  </si>
  <si>
    <t>L - Lucro/Remuneração</t>
  </si>
  <si>
    <t>TRIBUTOS</t>
  </si>
  <si>
    <t>PIS</t>
  </si>
  <si>
    <t>COFINS</t>
  </si>
  <si>
    <t>ISS</t>
  </si>
  <si>
    <t>Contribuição Previdenciária - Lei nº 13.161/15</t>
  </si>
  <si>
    <t>**ISS - Repassado pelo município</t>
  </si>
  <si>
    <t>Segundo o que determina a lei nº 8.666/93, admite-se fixar o percentual de BDI, dede que seguindo as técnicas da Engenharia e Custos.</t>
  </si>
  <si>
    <t>BDI=</t>
  </si>
  <si>
    <t>( 1 + AC + S + R + G ) ( 1 + DF ) ( 1 + L )</t>
  </si>
  <si>
    <t>(1-I)</t>
  </si>
  <si>
    <t>**ISS -  Imposto Sobre Serviços</t>
  </si>
  <si>
    <t>ISS - Repassado pelo município</t>
  </si>
  <si>
    <t>% SOBRE MÃO DE OBRA</t>
  </si>
  <si>
    <t>_______________________________________________________________
Cintya Vieira Souto
Arquiteta e Urbanista
CAU 160810-0
Por: 153/2013</t>
  </si>
  <si>
    <t xml:space="preserve">ENCARGOS SOCIAIS SOBRE A MÃO DE OBRA </t>
  </si>
  <si>
    <t>CÓDIGO</t>
  </si>
  <si>
    <t>DESCRIÇÃO</t>
  </si>
  <si>
    <t>COM DESONERAÇÃO</t>
  </si>
  <si>
    <t>SEM DESONERAÇÃO</t>
  </si>
  <si>
    <t>HORISTA                 %</t>
  </si>
  <si>
    <t>MENSALISTA                 %</t>
  </si>
  <si>
    <t xml:space="preserve">GRUPO A 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</si>
  <si>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</si>
  <si>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</si>
  <si>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</si>
  <si>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</si>
  <si>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</si>
  <si>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</si>
  <si>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</si>
  <si>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</si>
  <si>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</si>
  <si>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</si>
  <si>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</si>
  <si>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</si>
  <si>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</si>
  <si>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</si>
  <si>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</si>
  <si>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</si>
  <si>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</si>
  <si>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</si>
  <si>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</si>
  <si>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</si>
  <si>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</si>
  <si>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</si>
  <si>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</si>
  <si>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</si>
  <si>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</si>
  <si>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</si>
  <si>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</si>
  <si>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</si>
  <si>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</si>
  <si>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</si>
  <si>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</si>
  <si>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</si>
  <si>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</si>
  <si>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</si>
  <si>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</si>
  <si>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</si>
  <si>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</si>
  <si>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</si>
  <si>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</si>
  <si>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</si>
  <si>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</si>
  <si>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</si>
  <si>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</si>
  <si>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</si>
  <si>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</si>
  <si>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</si>
  <si>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</si>
  <si>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</si>
  <si>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</si>
  <si>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</si>
  <si>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</si>
  <si>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</si>
  <si>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</si>
  <si>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</si>
  <si>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</si>
  <si>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</si>
  <si>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</si>
  <si>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</si>
  <si>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</si>
  <si>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</si>
  <si>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</si>
  <si>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CONSTRUÇÃO PRAÇA NO LOTEAMENTO ÁGUAS CLARAS</t>
  </si>
  <si>
    <t>SINAPI - 12/2023 - Mato Grosso
SBC - 02/2024 - Mato Grosso
SICRO3 - 10/2023 - Mato Grosso</t>
  </si>
  <si>
    <t>_______________________________________________________________
Setor de Engenharia
Cintya Vieira Souto
Arquiteta e Urbanista
CAU: A160810-0</t>
  </si>
  <si>
    <t>Total Geral</t>
  </si>
  <si>
    <t>Total do BDI</t>
  </si>
  <si>
    <t>Total sem BDI</t>
  </si>
  <si>
    <t>SERVIÇOS FINAIS</t>
  </si>
  <si>
    <t xml:space="preserve"> 9 </t>
  </si>
  <si>
    <t>INSTALAÇÕES ELETRICAS</t>
  </si>
  <si>
    <t xml:space="preserve"> 7 </t>
  </si>
  <si>
    <t>VEGETAÇÃO</t>
  </si>
  <si>
    <t xml:space="preserve"> 6 </t>
  </si>
  <si>
    <t>MOBILIÁRIOS</t>
  </si>
  <si>
    <t xml:space="preserve"> 4 </t>
  </si>
  <si>
    <t>SISTEMA DE PAVIMENTAÇÃO/FORRAÇÕES</t>
  </si>
  <si>
    <t xml:space="preserve"> 3 </t>
  </si>
  <si>
    <t>MOVIMENTO DE TERRAS</t>
  </si>
  <si>
    <t xml:space="preserve"> 2 </t>
  </si>
  <si>
    <t>SERVIÇOS PRELIMINARES</t>
  </si>
  <si>
    <t xml:space="preserve"> 1 </t>
  </si>
  <si>
    <t>Peso (%)</t>
  </si>
  <si>
    <t>Total</t>
  </si>
  <si>
    <t>Descrição</t>
  </si>
  <si>
    <t>Item</t>
  </si>
  <si>
    <t>Planilha Orçamentária Resumida</t>
  </si>
  <si>
    <t>22,88%</t>
  </si>
  <si>
    <t xml:space="preserve">SINAPI - 12/2023 - Mato Grosso
SBC - 02/2024 - Mato Grosso
SICRO3 - 10/2023 - Mato Grosso
</t>
  </si>
  <si>
    <t>Não Desonerado: embutido nos preços unitário dos insumos de mão de obra, de acordo com as bases</t>
  </si>
  <si>
    <t>Cotações</t>
  </si>
  <si>
    <t>MÉDIA DO PREÇO</t>
  </si>
  <si>
    <t>DESCRIÇÃO DO ITEM</t>
  </si>
  <si>
    <t>EMPRESA</t>
  </si>
  <si>
    <t>PREÇO</t>
  </si>
  <si>
    <t>COTAÇÃO DE MATERIAL Nº 02</t>
  </si>
  <si>
    <t>CARROSSEL GIRA GIRA EMAÇO CARBONO E ASSENTO EM MADEIRA PLÁSTICA</t>
  </si>
  <si>
    <t>FORPLAS ESCADAS LTDA - EPP - CNPJ 76.499.938/0001-60                                                                                                                 Av. Governador Ney Braga, 13.379 - Bairro Fanny - CEP 81.690-200 - Curitiba - PR
Telefone: (41) 3024-6622
Data: 06/02/2024</t>
  </si>
  <si>
    <t>PLASTSUL CNPJ 19.377.554/0001-30
Av. Marechal Floriano Peixoto, 216
União da Vitória - PR, 84600-155                                                                                                                                                         Telefone:   (42) 3577 0154                                                                                                                                                                                                      Data: 10/05/2023</t>
  </si>
  <si>
    <t>COTAÇÃO DE MATERIAL Nº 08</t>
  </si>
  <si>
    <t xml:space="preserve"> BANCO DE MADEIRA PLASTICA IP - IN BRASIL 1,50M LARGURA</t>
  </si>
  <si>
    <t>ITA FLEX CNPJ: CNPJ: 06.239.797/0001-60
Escritório - Rua Regina Poli Bredariol nº 152, Itatiba - SP CEP: 13.252-45
Telefone:  (11) 973062767
Data: 06/02/2024</t>
  </si>
  <si>
    <t>LAZER E CASA - CONSTRUCIVIL COMERCIO E REPRESENTACAO LTDA - ME CNPJ: 27.704.257/0001-80  
Telefone: (41) 3015-2112
Data: 06/02/2024</t>
  </si>
  <si>
    <t>MADEIRAMADEIRA Comércio Eletrônico S/A   CNPJ10.490.181/0001-35 
ede administrativa: Rua Marechal Deodoro, nº 717 – Curitiba.
Telefone:  (41) 9877 0911
                                                                                                                     Data: 06/02/2024</t>
  </si>
  <si>
    <t>COTAÇÃO DE MATERIAL Nº 09</t>
  </si>
  <si>
    <t xml:space="preserve">TÁBUA DECK MADEIRA PLASTICA (barra de 3 metros) </t>
  </si>
  <si>
    <t>COTAÇÃO DE MATERIAL Nº 10</t>
  </si>
  <si>
    <t>LIXEIRA DE MADEIRA PLÁSTICA 67 LITROS - 50CM COM TAMPA</t>
  </si>
  <si>
    <t>DUTRA MÁQUINAS COMERCIAL E TÉCNICA LTDA, sua matriz com sede na Av. Serafim Gonçalves Pereira, 340 – Pq. Novo Mundo, São Paulo/SP – CEP 02179-000
50.970.342/0001-02                                                                                                                                                                                   Data: 06/02/2024</t>
  </si>
  <si>
    <t>COTAÇÃO DE MATERIAL Nº 11</t>
  </si>
  <si>
    <t>SUPORTE PARA LIXEIRA PRETO - IN BRASIL TIPO</t>
  </si>
  <si>
    <t>COTAÇÃO DE MATERIAL Nº 12</t>
  </si>
  <si>
    <t>SUPORTE COMPLEMENTAR PARA LIXEIRA PRETO - IN BRASIL TIPO</t>
  </si>
  <si>
    <t>LOJA DO POLI CNPJ: CNPJ: 25.369.020/0001-65
Rua Afonso Nagel, 26 Jaraguá do Sul - SC CEP: 89254-768.
(47) 3058-3664
Data: 06/02/2024</t>
  </si>
  <si>
    <t>ECOPEX - CNPJ: 18.431.175/0001-19
Telefone: (11) 4181 1103
Data: 06/02/2024</t>
  </si>
  <si>
    <t>M²</t>
  </si>
  <si>
    <t>LIMPEZA GERAL PARA ENTREGA DA OBRA</t>
  </si>
  <si>
    <t>Próprio</t>
  </si>
  <si>
    <t xml:space="preserve"> PMCJ - 199 </t>
  </si>
  <si>
    <t xml:space="preserve"> 9.1 </t>
  </si>
  <si>
    <t>UN</t>
  </si>
  <si>
    <t>POSTE DE AÇO CONICO CONTÍNUO CURVO DUPLO, ENGASTADO, H=6M, - FORNECIMENTO E INSTALACAO. AF_11/2019</t>
  </si>
  <si>
    <t xml:space="preserve"> PMCJ - 724 </t>
  </si>
  <si>
    <t xml:space="preserve"> 7.5.2 </t>
  </si>
  <si>
    <t>LUMINÁRIA DE LED PARA ILUMINAÇÃO PÚBLICA, DE 98 W ATÉ 137 W - FORNECIMENTO E INSTALAÇÃO. AF_08/2020</t>
  </si>
  <si>
    <t>SINAPI</t>
  </si>
  <si>
    <t xml:space="preserve"> 101657 </t>
  </si>
  <si>
    <t xml:space="preserve"> 7.5.1 </t>
  </si>
  <si>
    <t>POSTES E LUMINARIAS</t>
  </si>
  <si>
    <t xml:space="preserve"> 7.5 </t>
  </si>
  <si>
    <t>CONECTOR METALICO TIPO PARAFUSO FENDIDO (SPLIT BOLT), COM SEPARADOR DE CABOS BIMETALICOS, PARA CABOS ATE 6 MM2</t>
  </si>
  <si>
    <t xml:space="preserve"> PMCJ - 428 </t>
  </si>
  <si>
    <t xml:space="preserve"> 7.4.3 </t>
  </si>
  <si>
    <t>M</t>
  </si>
  <si>
    <t>CABO DE COBRE FLEXÍVEL ISOLADO, 4 MM², ANTI-CHAMA 0,6/1,0 KV, PARA CIRCUITOS TERMINAIS - FORNECIMENTO E INSTALAÇÃO. AF_12/2015</t>
  </si>
  <si>
    <t xml:space="preserve"> 91929 </t>
  </si>
  <si>
    <t xml:space="preserve"> 7.4.1 </t>
  </si>
  <si>
    <t>CONDUTORES</t>
  </si>
  <si>
    <t xml:space="preserve"> 7.4 </t>
  </si>
  <si>
    <t>QUADRO DE DISTRIBUIÇÃO DE ENERGIA EM CHAPA DE AÇO GALVANIZADO, DE EMBUTIR, COM BARRAMENTO TRIFÁSICO, PARA 12 DISJUNTORES DIN 100A - FORNECIMENTO E INSTALAÇÃO. AF_10/2020</t>
  </si>
  <si>
    <t xml:space="preserve"> 101875 </t>
  </si>
  <si>
    <t xml:space="preserve"> 7.3.6 </t>
  </si>
  <si>
    <t>DISJUNTOR TRIPOLAR TIPO DIN, CORRENTE NOMINAL DE 50A - FORNECIMENTO E INSTALAÇÃO. AF_10/2020</t>
  </si>
  <si>
    <t xml:space="preserve"> 93673 </t>
  </si>
  <si>
    <t xml:space="preserve"> 7.3.5 </t>
  </si>
  <si>
    <t>DISPOSITIVO DPS CLASSE II, 1 POLO, TENSAO MAXIMA DE 175 V, CORRENTE MAXIMA DE *45* KA (TIPO AC) - FORNECIMENTO E INSTALAÇÃO.</t>
  </si>
  <si>
    <t xml:space="preserve"> PMCJ - 039 </t>
  </si>
  <si>
    <t xml:space="preserve"> 7.3.3 </t>
  </si>
  <si>
    <t>RELÉ FOTOELÉTRICO PARA COMANDO DE ILUMINAÇÃO EXTERNA 1000 W - FORNECIMENTO E INSTALAÇÃO. AF_08/2020</t>
  </si>
  <si>
    <t xml:space="preserve"> 101632 </t>
  </si>
  <si>
    <t xml:space="preserve"> 7.3.1 </t>
  </si>
  <si>
    <t>DISPOSITIVO DE COMANDO E PROTEÇÃO</t>
  </si>
  <si>
    <t xml:space="preserve"> 7.3 </t>
  </si>
  <si>
    <t>CAIXA ENTERRADA ELÉTRICA RETANGULAR, EM ALVENARIA COM BLOCOS DE CONCRETO, FUNDO COM BRITA, DIMENSÕES INTERNAS: 0,4X0,4X0,4 M. AF_12/2020</t>
  </si>
  <si>
    <t xml:space="preserve"> 97891 </t>
  </si>
  <si>
    <t xml:space="preserve"> 7.2.7 </t>
  </si>
  <si>
    <t>m³</t>
  </si>
  <si>
    <t>REATERRO MANUAL DE VALAS COM COMPACTAÇÃO MECANIZADA. AF_04/2016</t>
  </si>
  <si>
    <t xml:space="preserve"> 93382 </t>
  </si>
  <si>
    <t xml:space="preserve"> 7.2.6 </t>
  </si>
  <si>
    <t>ELETRODUTO FLEXÍVEL CORRUGADO, PEAD, DN 63 (2"), PARA REDE ENTERRADA DE DISTRIBUIÇÃO DE ENERGIA ELÉTRICA - FORNECIMENTO E INSTALAÇÃO. AF_12/2021</t>
  </si>
  <si>
    <t xml:space="preserve"> 97668 </t>
  </si>
  <si>
    <t xml:space="preserve"> 7.2.5 </t>
  </si>
  <si>
    <t>CONCRETO MAGRO PARA LASTRO, TRAÇO 1:4,5:4,5 (EM MASSA SECA DE CIMENTO/ AREIA MÉDIA/ BRITA 1) - PREPARO MECÂNICO COM BETONEIRA 400 L. AF_05/2021</t>
  </si>
  <si>
    <t xml:space="preserve"> 94962 </t>
  </si>
  <si>
    <t xml:space="preserve"> 7.2.2 </t>
  </si>
  <si>
    <t>ESCAVAÇÃO MANUAL DE VALA COM PROFUNDIDADE MENOR OU IGUAL A 1,30 M. AF_02/2021</t>
  </si>
  <si>
    <t xml:space="preserve"> 93358 </t>
  </si>
  <si>
    <t xml:space="preserve"> 7.2.1 </t>
  </si>
  <si>
    <t>ELETRODUTOS E CAIXAS DE PASSAGEM</t>
  </si>
  <si>
    <t xml:space="preserve"> 7.2 </t>
  </si>
  <si>
    <t>CONDULETE DE ALUMÍNIO, TIPO E, PARA ELETRODUTO DE AÇO GALVANIZADO DN 32 MM (1 1/4''), APARENTE - FORNECIMENTO E INSTALAÇÃO. AF_11/2016_P</t>
  </si>
  <si>
    <t xml:space="preserve"> 95785 </t>
  </si>
  <si>
    <t xml:space="preserve"> 7.1.6 </t>
  </si>
  <si>
    <t>QUADRO DE MEDIÇÃO GERAL DE ENERGIA PARA 1 MEDIDOR DE SOBREPOR - FORNECIMENTO E INSTALAÇÃO. AF_10/2020</t>
  </si>
  <si>
    <t xml:space="preserve"> 101946 </t>
  </si>
  <si>
    <t xml:space="preserve"> 7.1.5 </t>
  </si>
  <si>
    <t>m²</t>
  </si>
  <si>
    <t>PORTA DE FERRO, DE ABRIR, TIPO GRADE COM CHAPA, COM GUARNIÇÕES. AF_12/2019</t>
  </si>
  <si>
    <t xml:space="preserve"> 100701 </t>
  </si>
  <si>
    <t xml:space="preserve"> 7.1.4 </t>
  </si>
  <si>
    <t>CAIXA METALICA DE SOBREPOR COM TAMPA PARAFUSADA, DIMENSOES 40 X 40 X 15 CM</t>
  </si>
  <si>
    <t xml:space="preserve"> PMCJ - 426 </t>
  </si>
  <si>
    <t xml:space="preserve"> 7.1.3 </t>
  </si>
  <si>
    <t>HASTE DE ATERRAMENTO 5/8  PARA SPDA - FORNECIMENTO E INSTALAÇÃO. AF_12/2017</t>
  </si>
  <si>
    <t xml:space="preserve"> 96985 </t>
  </si>
  <si>
    <t xml:space="preserve"> 7.1.2 </t>
  </si>
  <si>
    <t>MURETA DE ALVENARIA PARA CAIXA DE MEDIÇÃO INCLUSO REVESTIMENTOS</t>
  </si>
  <si>
    <t xml:space="preserve"> PMCJ - 061 </t>
  </si>
  <si>
    <t xml:space="preserve"> 7.1.1 </t>
  </si>
  <si>
    <t>MURETA</t>
  </si>
  <si>
    <t xml:space="preserve"> 7.1 </t>
  </si>
  <si>
    <t>PLANTIO DE ARBUSTO OU  CERCA VIVA. AF_05/2018</t>
  </si>
  <si>
    <t xml:space="preserve"> 98509 </t>
  </si>
  <si>
    <t xml:space="preserve"> 6.3 </t>
  </si>
  <si>
    <t>PLANTIO DE ÁRVORE ORNAMENTAL COM ALTURA DE MUDA MAIOR QUE 2,00 M E MENOR OU IGUAL A 4,00 M. AF_05/2018</t>
  </si>
  <si>
    <t xml:space="preserve"> 98511 </t>
  </si>
  <si>
    <t xml:space="preserve"> 6.2 </t>
  </si>
  <si>
    <t>PLANTIO DE PALMEIRA COM ALTURA DE MUDA MENOR OU IGUAL A 2,00 M. AF_05/2018</t>
  </si>
  <si>
    <t xml:space="preserve"> 98516 </t>
  </si>
  <si>
    <t xml:space="preserve"> 6.1 </t>
  </si>
  <si>
    <t>FORNECIMENTO E INSTALAÇÃO DE PERGOLADO CURVO DE MADEIRA PLÁSTICA (PRAÇA AGUAS CLARAS)</t>
  </si>
  <si>
    <t xml:space="preserve"> PMCJ - 779 </t>
  </si>
  <si>
    <t xml:space="preserve"> 4.5 </t>
  </si>
  <si>
    <t>FORNECIMENTO E INSTALAÇÃO CONJUNTO DE LIXEIRA PLASTICA 65 L IP - IN BRASIL COM SUPORTE H E TAMPA</t>
  </si>
  <si>
    <t xml:space="preserve"> PMCJ - 737 </t>
  </si>
  <si>
    <t xml:space="preserve"> 4.4 </t>
  </si>
  <si>
    <t>CONJUNTO DE MESA COM 4 BANCOS PARA PRAÇA EM ESTRUTURA GALVANIZADA E MADEIRA PLASTICA</t>
  </si>
  <si>
    <t xml:space="preserve"> PMCJ - 636 </t>
  </si>
  <si>
    <t>FORNECIMENTO E INSTALAÇÃO DE BANCO DE MADEIRA PLASTICA  IP - IN BRASIL 1,50M LARGURA 2024</t>
  </si>
  <si>
    <t xml:space="preserve"> PMCJ - 762 </t>
  </si>
  <si>
    <t xml:space="preserve"> 4.3 </t>
  </si>
  <si>
    <t>FORNECIMENTO E INSTALAÇÃO DE PLAYGROUND COMPLETO EM MADEIRA PLÁSTICA CONFORME DESCRIÇÃO MEMORIAL E PROJETO</t>
  </si>
  <si>
    <t xml:space="preserve"> PMCJ - 200 </t>
  </si>
  <si>
    <t xml:space="preserve"> 4.2 </t>
  </si>
  <si>
    <t>PISO PODOTÁTIL EM CONCRETO PARA AREAS EXTERNAS, DIRECIONAL OU ALERTA, ASSENTADO SOBRE ARGAMASSA. AF_05/2020</t>
  </si>
  <si>
    <t xml:space="preserve"> PMCJ - 115 </t>
  </si>
  <si>
    <t xml:space="preserve"> 3.5 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</si>
  <si>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</si>
  <si>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 xml:space="preserve"> 94275 </t>
  </si>
  <si>
    <t xml:space="preserve"> 3.4 </t>
  </si>
  <si>
    <t>PLANTIO DE GRAMA ESMERALDA OU SÃO CARLOS OU CURITIBANA, EM PLACAS. AF_05/2022</t>
  </si>
  <si>
    <t xml:space="preserve"> 103946 </t>
  </si>
  <si>
    <t xml:space="preserve"> 3.3 </t>
  </si>
  <si>
    <t>EXECUÇÃO DE PÁTIO/ESTACIONAMENTO EM PISO INTERTRAVADO, COM BLOCO RETANGULAR COLORIDO DE 20 X 10 CM, ESPESSURA 8 CM. AF_12/2015</t>
  </si>
  <si>
    <t xml:space="preserve"> 93681 </t>
  </si>
  <si>
    <t xml:space="preserve"> 3.2 </t>
  </si>
  <si>
    <t>EXECUÇÃO DE PASSEIO (CALÇADA) OU PISO DE CONCRETO COM CONCRETO MOLDADO IN LOCO, USINADO, ACABAMENTO CONVENCIONAL, NÃO ARMADO. AF_08/2022</t>
  </si>
  <si>
    <t xml:space="preserve"> 94991 </t>
  </si>
  <si>
    <t xml:space="preserve"> 3.1 </t>
  </si>
  <si>
    <t>ALVENARIA DE EMBASAMENTO COM BLOCO ESTRUTURAL DE CERÂMICA, DE 14X19X29CM E ARGAMASSA DE ASSENTAMENTO COM PREPARO EM BETONEIRA. AF_05/2020</t>
  </si>
  <si>
    <t xml:space="preserve"> PMCJ - 436 </t>
  </si>
  <si>
    <t xml:space="preserve"> 2.4 </t>
  </si>
  <si>
    <t>COMPACTAÇÃO MECÂNICA DE SOLO PARA EXECUÇÃO DE RADIER, PISO DE CONCRETO OU LAJE SOBRE SOLO, COM COMPACTADOR DE SOLOS TIPO PLACA VIBRATÓRIA. AF_09/2021</t>
  </si>
  <si>
    <t xml:space="preserve"> 97084 </t>
  </si>
  <si>
    <t xml:space="preserve"> 2.3 </t>
  </si>
  <si>
    <t>REGULARIZAÇÃO DE SUPERFÍCIES COM MOTONIVELADORA. AF_11/2019</t>
  </si>
  <si>
    <t xml:space="preserve"> 100575 </t>
  </si>
  <si>
    <t xml:space="preserve"> 2.2 </t>
  </si>
  <si>
    <t>LIMPEZA MECANIZADA DE CAMADA VEGETAL, VEGETAÇÃO E PEQUENAS ÁRVORES (DIÂMETRO DE TRONCO MENOR QUE 0,20 M), COM TRATOR DE ESTEIRAS.AF_05/2018</t>
  </si>
  <si>
    <t xml:space="preserve"> 98525 </t>
  </si>
  <si>
    <t xml:space="preserve"> 2.1 </t>
  </si>
  <si>
    <t>ENTRADA DE ENERGIA ELETRICA AEREA TRIFASICA 250A A 600A EM POSTE CONCRETO</t>
  </si>
  <si>
    <t xml:space="preserve"> PMCJ - 101 </t>
  </si>
  <si>
    <t xml:space="preserve"> 1.5 </t>
  </si>
  <si>
    <t>LIGAÇÃO DE ÁGUA (DAE CJ)</t>
  </si>
  <si>
    <t xml:space="preserve"> PMCJ - 002 </t>
  </si>
  <si>
    <t xml:space="preserve"> 1.4 </t>
  </si>
  <si>
    <t>EXECUÇÃO DE SANITÁRIO E VESTIÁRIO EM CANTEIRO DE OBRA EM ALVENARIA, NÃO INCLUSO MOBILIÁRIO. AF_02/2016</t>
  </si>
  <si>
    <t xml:space="preserve"> 93213 </t>
  </si>
  <si>
    <t xml:space="preserve"> 1.3 </t>
  </si>
  <si>
    <t>BARRAÇÃO PARA DEPÓSITO (3,30 x 4,30) CHAPA DE MADEIRA COMPENSADA RESINADA E TELHA DE FIBROCIMENTO</t>
  </si>
  <si>
    <t xml:space="preserve"> PMCJ - 003 </t>
  </si>
  <si>
    <t xml:space="preserve"> 1.2 </t>
  </si>
  <si>
    <t>PLACA DE OBRA EM CHAPA DE ACO GALVANIZADO</t>
  </si>
  <si>
    <t xml:space="preserve"> PMCJ - 001 </t>
  </si>
  <si>
    <t xml:space="preserve"> 1.1 </t>
  </si>
  <si>
    <t>Valor Unit com BDI</t>
  </si>
  <si>
    <t>Valor Unit</t>
  </si>
  <si>
    <t>Quant.</t>
  </si>
  <si>
    <t>Und</t>
  </si>
  <si>
    <t>Banco</t>
  </si>
  <si>
    <t>Código</t>
  </si>
  <si>
    <t>Orçamento Sintético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</si>
  <si>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</si>
  <si>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</si>
  <si>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</si>
  <si>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</si>
  <si>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</si>
  <si>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</si>
  <si>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</si>
  <si>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TRAN - TRANSPORTES, CARGAS E DESCARGAS</t>
  </si>
  <si>
    <t>CARGA, MANOBRA E DESCARGA DE ENTULHO EM CAMINHÃO BASCULANTE 6 M³ - CARGA COM ESCAVADEIRA HIDRÁULICA  (CAÇAMBA DE 0,80 M³ / 111 HP) E DESCARGA LIVRE (UNIDADE: M3). AF_07/2020</t>
  </si>
  <si>
    <t xml:space="preserve"> 100981 </t>
  </si>
  <si>
    <t>Composição Auxiliar</t>
  </si>
  <si>
    <t>H</t>
  </si>
  <si>
    <t>SEDI - SERVIÇOS DIVERSOS</t>
  </si>
  <si>
    <t>SERVENTE COM ENCARGOS COMPLEMENTARES</t>
  </si>
  <si>
    <t xml:space="preserve"> 88316 </t>
  </si>
  <si>
    <t>ASTU - ASSENTAMENTO DE TUBOS E PECAS</t>
  </si>
  <si>
    <t>Composição</t>
  </si>
  <si>
    <t>Tipo</t>
  </si>
  <si>
    <t>conj</t>
  </si>
  <si>
    <t>Material</t>
  </si>
  <si>
    <t>Conjunto de c/4 chumbadores galv. eletostaticamente com porcas e arruelas,  para poste telecônico conj</t>
  </si>
  <si>
    <t>ORSE</t>
  </si>
  <si>
    <t xml:space="preserve"> 11236 </t>
  </si>
  <si>
    <t>Insumo</t>
  </si>
  <si>
    <t>POSTE CONICO CONTINUO EM ACO GALVANIZADO, CURVO, BRACO DUPLO, ENGASTADO,  H = 9 M, DIAMETRO INFERIOR = *135* MM</t>
  </si>
  <si>
    <t xml:space="preserve"> 00014164 </t>
  </si>
  <si>
    <t>CABO DE COBRE NU 35 MM2 MEIO-DURO</t>
  </si>
  <si>
    <t xml:space="preserve"> 00000863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</si>
  <si>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</si>
  <si>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</si>
  <si>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</si>
  <si>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</si>
  <si>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CHP</t>
  </si>
  <si>
    <t>CHOR - CUSTOS HORÁRIOS DE MÁQUINAS E EQUIPAMENTOS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</si>
  <si>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</si>
  <si>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5928 </t>
  </si>
  <si>
    <t>INEL - INSTALAÇÃO ELÉTRICA/ELETRIFICAÇÃO E ILUMINAÇÃO EXTERNA</t>
  </si>
  <si>
    <t>LUMINARIA DE LED PARA ILUMINACAO PUBLICA, DE 98 W ATE 137 W, INVOLUCRO EM ALUMINIO OU ACO INOX</t>
  </si>
  <si>
    <t xml:space="preserve"> 00042243 </t>
  </si>
  <si>
    <t>FITA ISOLANTE ADESIVA ANTICHAMA, USO ATE 750 V, EM ROLO DE 19 MM X 5 M</t>
  </si>
  <si>
    <t xml:space="preserve"> 00021127 </t>
  </si>
  <si>
    <t>CONECTOR METALICO TIPO PARAFUSO FENDIDO (SPLIT BOLT), PARA CABOS ATE 6 MM2</t>
  </si>
  <si>
    <t xml:space="preserve"> 00011863 </t>
  </si>
  <si>
    <t>CABO DE COBRE, FLEXIVEL, CLASSE 4 OU 5, ISOLACAO EM PVC/A, ANTICHAMA BWF-B, COBERTURA PVC-ST1, ANTICHAMA BWF-B, 1 CONDUTOR, 0,6/1 KV, SECAO NOMINAL 4 MM2</t>
  </si>
  <si>
    <t xml:space="preserve"> 00001021 </t>
  </si>
  <si>
    <t>QUADRO DE DISTRIBUICAO COM BARRAMENTO TRIFASICO, DE EMBUTIR, EM CHAPA DE ACO GALVANIZADO, PARA 12 DISJUNTORES DIN, 100 A</t>
  </si>
  <si>
    <t xml:space="preserve"> 00013393 </t>
  </si>
  <si>
    <t>ARGAMASSA TRAÇO 1:1:6 (EM VOLUME DE CIMENTO, CAL E AREIA MÉDIA ÚMIDA) PARA EMBOÇO/MASSA ÚNICA/ASSENTAMENTO DE ALVENARIA DE VEDAÇÃO, PREPARO MANUAL. AF_08/2019</t>
  </si>
  <si>
    <t xml:space="preserve"> 87367 </t>
  </si>
  <si>
    <t>DISJUNTOR TIPO DIN/IEC, TRIPOLAR DE 10 ATE 50A</t>
  </si>
  <si>
    <t xml:space="preserve"> 00034709 </t>
  </si>
  <si>
    <t>TERMINAL A COMPRESSAO EM COBRE ESTANHADO PARA CABO 16 MM2, 1 FURO E 1 COMPRESSAO, PARA PARAFUSO DE FIXACAO M6</t>
  </si>
  <si>
    <t xml:space="preserve"> 00001575 </t>
  </si>
  <si>
    <t>DISPOSITIVO DPS CLASSE II, 1 POLO, TENSAO MAXIMA DE 175 V, CORRENTE MAXIMA DE *45* KA (TIPO AC)</t>
  </si>
  <si>
    <t xml:space="preserve"> 00039467 </t>
  </si>
  <si>
    <t>LIPR - LIGAÇÕES PREDIAIS ÁGUA/ESGOTO/ENERGIA/TELEFONE</t>
  </si>
  <si>
    <t>RELE FOTOELETRICO INTERNO E EXTERNO BIVOLT 1000 W, DE CONECTOR, SEM BASE</t>
  </si>
  <si>
    <t xml:space="preserve"> 00002510 </t>
  </si>
  <si>
    <t>BLOCO DE VEDACAO DE CONCRETO, 9 X 19 X 39 CM (CLASSE C - NBR 6136)</t>
  </si>
  <si>
    <t xml:space="preserve"> 00000650 </t>
  </si>
  <si>
    <t>FUES - FUNDAÇÕES E ESTRUTURAS</t>
  </si>
  <si>
    <t>PEÇA RETANGULAR PRÉ-MOLDADA, VOLUME DE CONCRETO DE 10 A 30 LITROS, TAXA DE AÇO APROXIMADA DE 30KG/M³. AF_01/2018</t>
  </si>
  <si>
    <t xml:space="preserve"> 97734 </t>
  </si>
  <si>
    <t>PEDREIRO COM ENCARGOS COMPLEMENTARES</t>
  </si>
  <si>
    <t xml:space="preserve"> 88309 </t>
  </si>
  <si>
    <t>ARGAMASSA TRAÇO 1:4 (EM VOLUME DE CIMENTO E AREIA GROSSA ÚMIDA) PARA CHAPISCO CONVENCIONAL, PREPARO MECÂNICO COM BETONEIRA 400 L. AF_08/2019</t>
  </si>
  <si>
    <t xml:space="preserve"> 87316 </t>
  </si>
  <si>
    <t>MOVT - MOVIMENTO DE TERRA</t>
  </si>
  <si>
    <t>PREPARO DE FUNDO DE VALA COM LARGURA MENOR QUE 1,5 M, COM CAMADA DE BRITA, LANÇAMENTO MANUAL. AF_08/2020</t>
  </si>
  <si>
    <t xml:space="preserve"> 101619 </t>
  </si>
  <si>
    <t>ARGAMASSA TRAÇO 1:3 (EM VOLUME DE CIMENTO E AREIA MÉDIA ÚMIDA) COM ADIÇÃO DE IMPERMEABILIZANTE, PREPARO MECÂNICO COM BETONEIRA 400 L. AF_08/2019</t>
  </si>
  <si>
    <t xml:space="preserve"> 100475 </t>
  </si>
  <si>
    <t>COMPACTADOR DE SOLOS DE PERCUSSÃO (SOQUETE) COM MOTOR A GASOLINA 4 TEMPOS, POTÊNCIA 4 CV - CHP DIURNO. AF_08/2015</t>
  </si>
  <si>
    <t xml:space="preserve"> 91533 </t>
  </si>
  <si>
    <t>CHI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</si>
  <si>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</si>
  <si>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</si>
  <si>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</si>
  <si>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</si>
  <si>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ELETRODUTO/DUTO PEAD FLEXIVEL PAREDE SIMPLES, CORRUGACAO HELICOIDAL, COR PRETA, SEM ROSCA, DE 2",  PARA CABEAMENTO SUBTERRANEO (NBR 15715)</t>
  </si>
  <si>
    <t xml:space="preserve"> 00002446 </t>
  </si>
  <si>
    <t>PEDRA BRITADA N. 1 (9,5 a 19 MM) POSTO PEDREIRA/FORNECEDOR, SEM FRETE</t>
  </si>
  <si>
    <t xml:space="preserve"> 00004721 </t>
  </si>
  <si>
    <t>KG</t>
  </si>
  <si>
    <t>CIMENTO PORTLAND COMPOSTO CP II-32</t>
  </si>
  <si>
    <t xml:space="preserve"> 00001379 </t>
  </si>
  <si>
    <t>AREIA MEDIA - POSTO JAZIDA/FORNECEDOR (RETIRADO NA JAZIDA, SEM TRANSPORTE)</t>
  </si>
  <si>
    <t xml:space="preserve"> 00000370 </t>
  </si>
  <si>
    <t>BETONEIRA CAPACIDADE NOMINAL DE 400 L, CAPACIDADE DE MISTURA 280 L, MOTOR ELÉTRICO TRIFÁSICO POTÊNCIA DE 2 CV, SEM CARREGADOR - CHI DIURNO. AF_10/2014</t>
  </si>
  <si>
    <t xml:space="preserve"> 88831 </t>
  </si>
  <si>
    <t>BETONEIRA CAPACIDADE NOMINAL DE 400 L, CAPACIDADE DE MISTURA 280 L, MOTOR ELÉTRICO TRIFÁSICO POTÊNCIA DE 2 CV, SEM CARREGADOR - CHP DIURNO. AF_10/2014</t>
  </si>
  <si>
    <t xml:space="preserve"> 88830 </t>
  </si>
  <si>
    <t>OPERADOR DE BETONEIRA ESTACIONÁRIA/MISTURADOR COM ENCARGOS COMPLEMENTARES</t>
  </si>
  <si>
    <t xml:space="preserve"> 88377 </t>
  </si>
  <si>
    <t>BUCHA DE NYLON SEM ABA S6, COM PARAFUSO DE 4,20 X 40 MM EM ACO ZINCADO COM ROSCA SOBERBA, CABECA CHATA E FENDA PHILLIPS</t>
  </si>
  <si>
    <t xml:space="preserve"> 00011950 </t>
  </si>
  <si>
    <t>CONDULETE DE ALUMINIO TIPO E, PARA ELETRODUTO ROSCAVEL DE 1  1/4", COM TAMPA CEGA</t>
  </si>
  <si>
    <t xml:space="preserve"> 00002566 </t>
  </si>
  <si>
    <t>CAIXA PARA MEDIDOR MONOFASICO, EM POLICARBONATO / TERMOPLASTICO, PARA ALOJAR 1 DISJUNTOR (PADRAO DA CONCESSIONARIA LOCAL)</t>
  </si>
  <si>
    <t xml:space="preserve"> 00039808 </t>
  </si>
  <si>
    <t>PORTA DE ABRIR / GIRO, EM GRADIL FERRO, COM BARRA CHATA 3 CM X 1/4", COM REQUADRO E GUARNICAO - COMPLETO - ACABAMENTO NATURAL</t>
  </si>
  <si>
    <t xml:space="preserve"> 00004930 </t>
  </si>
  <si>
    <t>ARGAMASSA TRAÇO 1:0,5:4,5 (EM VOLUME DE CIMENTO, CAL E AREIA MÉDIA ÚMIDA) PARA ASSENTAMENTO DE ALVENARIA, PREPARO MANUAL. AF_08/2019</t>
  </si>
  <si>
    <t xml:space="preserve"> 88627 </t>
  </si>
  <si>
    <t>ESQV - ESQUADRIAS/FERRAGENS/VIDROS</t>
  </si>
  <si>
    <t>CAIXA DE PASSAGEM METALICA DE SOBREPOR COM TAMPA PARAFUSADA, DIMENSOES 40 X 40 X 15 CM</t>
  </si>
  <si>
    <t xml:space="preserve"> 00039773 </t>
  </si>
  <si>
    <t>HASTE DE ATERRAMENTO EM ACO COM 3,00 M DE COMPRIMENTO E DN = 5/8", REVESTIDA COM BAIXA CAMADA DE COBRE, SEM CONECTOR</t>
  </si>
  <si>
    <t xml:space="preserve"> 00003379 </t>
  </si>
  <si>
    <t>ARMAÇÃO DE PILAR OU VIGA DE UMA ESTRUTURA CONVENCIONAL DE CONCRETO ARMADO EM UMA EDIFICAÇÃO TÉRREA OU SOBRADO UTILIZANDO AÇO CA-50 DE 8,0 MM - MONTAGEM. AF_12/2015</t>
  </si>
  <si>
    <t xml:space="preserve"> 92777 </t>
  </si>
  <si>
    <t>CONCRETO FCK = 25MPA, TRAÇO 1:2,3:2,7 (EM MASSA SECA DE CIMENTO/ AREIA MÉDIA/ BRITA 1) - PREPARO MECÂNICO COM BETONEIRA 400 L. AF_05/2021</t>
  </si>
  <si>
    <t xml:space="preserve"> 94965 </t>
  </si>
  <si>
    <t>PINT - PINTURAS</t>
  </si>
  <si>
    <t>APLICAÇÃO MANUAL DE PINTURA COM TINTA TEXTURIZADA ACRÍLICA EM PAREDES EXTERNAS DE CASAS, UMA COR. AF_06/2014</t>
  </si>
  <si>
    <t xml:space="preserve"> 88423 </t>
  </si>
  <si>
    <t>REVE - REVESTIMENTO E TRATAMENTO DE SUPERFÍCIES</t>
  </si>
  <si>
    <t>EMBOÇO OU MASSA ÚNICA EM ARGAMASSA TRAÇO 1:2:8, PREPARO MECÂNICO COM BETONEIRA 400 L, APLICADA MANUALMENTE EM PANOS DE FACHADA COM PRESENÇA DE VÃOS, ESPESSURA DE 25 MM. AF_08/2022</t>
  </si>
  <si>
    <t xml:space="preserve"> 87775 </t>
  </si>
  <si>
    <t>CHAPISCO APLICADO EM ALVENARIA (SEM PRESENÇA DE VÃOS) E ESTRUTURAS DE CONCRETO DE FACHADA, COM COLHER DE PEDREIRO.  ARGAMASSA TRAÇO 1:3 COM PREPARO EM BETONEIRA 400L. AF_06/2014</t>
  </si>
  <si>
    <t xml:space="preserve"> 87894 </t>
  </si>
  <si>
    <t>PARE - PAREDES/PAINEIS</t>
  </si>
  <si>
    <t>ALVENARIA DE VEDAÇÃO DE BLOCOS CERÂMICOS FURADOS NA HORIZONTAL DE 9X14X19CM (ESPESSURA 9CM) DE PAREDES COM ÁREA LÍQUIDA MENOR QUE 6M² SEM VÃOS E ARGAMASSA DE ASSENTAMENTO COM PREPARO EM BETONEIRA. AF_06/2014</t>
  </si>
  <si>
    <t xml:space="preserve"> 87499 </t>
  </si>
  <si>
    <t>MUDA DE ARBUSTO FOLHAGEM, SANSAO-DO-CAMPO OU EQUIVALENTE DA REGIAO, H= *50 A 70* CM</t>
  </si>
  <si>
    <t xml:space="preserve"> 00000365 </t>
  </si>
  <si>
    <t>JARDINEIRO COM ENCARGOS COMPLEMENTARES</t>
  </si>
  <si>
    <t xml:space="preserve"> 88441 </t>
  </si>
  <si>
    <t>URBA - URBANIZAÇÃO</t>
  </si>
  <si>
    <t>MUDA DE ARVORE ORNAMENTAL, OITI/AROEIRA SALSA/ANGICO/IPE/JACARANDA OU EQUIVALENTE  DA REGIAO, H= *2* M</t>
  </si>
  <si>
    <t xml:space="preserve"> 00000359 </t>
  </si>
  <si>
    <t>MUDA DE PALMEIRA ARECA, H= *1,50* M</t>
  </si>
  <si>
    <t xml:space="preserve"> 00038641 </t>
  </si>
  <si>
    <t>GUINDAUTO HIDRÁULICO, CAPACIDADE MÁXIMA DE CARGA 6500 KG, MOMENTO MÁXIMO DE CARGA 5,8 TM, ALCANCE MÁXIMO HORIZONTAL 7,60 M, INCLUSIVE CAMINHÃO TOCO PBT 9.700 KG, POTÊNCIA DE 160 CV - CHI DIURNO. AF_08/2015</t>
  </si>
  <si>
    <t xml:space="preserve"> 91635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</si>
  <si>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</si>
  <si>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91634 </t>
  </si>
  <si>
    <t>PARAFUSO M16 EM ACO GALVANIZADO, COMPRIMENTO = 300 MM, DIAMETRO = 16 MM, ROSCA DUPLA</t>
  </si>
  <si>
    <t xml:space="preserve"> 00000429 </t>
  </si>
  <si>
    <t>PREGO DE ACO POLIDO COM CABECA 19  X 36 (3 1/4  X  9)</t>
  </si>
  <si>
    <t xml:space="preserve"> 00039027 </t>
  </si>
  <si>
    <t>PORCA ZINCADA, QUADRADA, DIAMETRO 3/8"</t>
  </si>
  <si>
    <t xml:space="preserve"> 00004341 </t>
  </si>
  <si>
    <t>PILAR QUADRADO NAO APARELHADO *15 X 15* CM, EM MACARANDUBA/MASSARANDUBA, ANGELIM OU EQUIVALENTE DA REGIAO - BRUTA</t>
  </si>
  <si>
    <t xml:space="preserve"> 00035275 </t>
  </si>
  <si>
    <t>VIGA NAO APARELHADA *6 X 16* CM, EM MACARANDUBA/MASSARANDUBA, ANGELIM OU EQUIVALENTE DA REGIAO - BRUTA</t>
  </si>
  <si>
    <t xml:space="preserve"> 00004472 </t>
  </si>
  <si>
    <t>PERFIL "U" SIMPLES DE ACO GALVANIZADO DOBRADO 75 X *40* MM, E = 2,65 MM</t>
  </si>
  <si>
    <t xml:space="preserve"> 00040535 </t>
  </si>
  <si>
    <t>PINTURA COM TINTA ALQUÍDICA DE FUNDO (TIPO ZARCÃO) APLICADA A ROLO OU PINCEL SOBRE SUPERFÍCIES METÁLICAS (EXCETO PERFIL) EXECUTADO EM OBRA (POR DEMÃO). AF_01/2020</t>
  </si>
  <si>
    <t xml:space="preserve"> 100722 </t>
  </si>
  <si>
    <t>PINTURA COM TINTA ALQUÍDICA DE ACABAMENTO (ESMALTE SINTÉTICO ACETINADO) PULVERIZADA SOBRE SUPERFÍCIES METÁLICAS (EXCETO PERFIL) EXECUTADO EM OBRA (02 DEMÃOS). AF_01/2020_PE</t>
  </si>
  <si>
    <t xml:space="preserve"> 100757 </t>
  </si>
  <si>
    <t>CONCRETO FCK = 15MPA, TRAÇO 1:3,4:3,4 (EM MASSA SECA DE CIMENTO/ AREIA MÉDIA/ SEIXO ROLADO) - PREPARO MANUAL. AF_05/2021</t>
  </si>
  <si>
    <t xml:space="preserve"> 102486 </t>
  </si>
  <si>
    <t>Equipamento</t>
  </si>
  <si>
    <t xml:space="preserve">SUPORTE COMPLEMENTAR TIPO -| PARA LIXEIRA PRETO - IN BRASIL </t>
  </si>
  <si>
    <t xml:space="preserve"> 00000266 </t>
  </si>
  <si>
    <t>LIXEIRA DE MADEIRA PLÁSTICA 67 LITROS - 50CM DE ALTURA COM TAMPA VERDE</t>
  </si>
  <si>
    <t xml:space="preserve"> 00000263 </t>
  </si>
  <si>
    <t>SUPORTE TIPO H PARA LIXEIRA PRETO - IN BRASIL TIPO</t>
  </si>
  <si>
    <t xml:space="preserve"> 00000265 </t>
  </si>
  <si>
    <t>LIXEIRA DE MADEIRA PLÁSTICA 67 LITROS - 50CM DE ALTURA COM TAMPA MARROM</t>
  </si>
  <si>
    <t xml:space="preserve"> 00000264 </t>
  </si>
  <si>
    <t>ARGAMASSA TRAÇO 1:3 (EM VOLUME DE CIMENTO E AREIA MÉDIA ÚMIDA), PREPARO MANUAL. AF_08/2019</t>
  </si>
  <si>
    <t xml:space="preserve"> 88629 </t>
  </si>
  <si>
    <t>CENTO</t>
  </si>
  <si>
    <t>PARAFUSO ZINCADO, AUTOBROCANTE, FLANGEADO, 4,2 MM X 19 MM</t>
  </si>
  <si>
    <t xml:space="preserve"> 00040547 </t>
  </si>
  <si>
    <t>PARAFUSO DE ACO TIPO CHUMBADOR PARABOLT, DIAMETRO 3/8", COMPRIMENTO 75 MM</t>
  </si>
  <si>
    <t xml:space="preserve"> 00011964 </t>
  </si>
  <si>
    <t>Ripas de Madeira Plástica com Textura 90x32mm</t>
  </si>
  <si>
    <t xml:space="preserve"> 00000234 </t>
  </si>
  <si>
    <t>TUBO ACO GALVANIZADO COM COSTURA, CLASSE MEDIA, DN 1.1/2", E = *3,25* MM, PESO *3,61* KG/M (NBR 5580)</t>
  </si>
  <si>
    <t xml:space="preserve"> 00007697 </t>
  </si>
  <si>
    <t>TUBO ACO GALVANIZADO COM COSTURA, CLASSE MEDIA, DN 4", E = 4,50* MM, PESO 12,10* KG/M (NBR 5580)</t>
  </si>
  <si>
    <t xml:space="preserve"> 00007693 </t>
  </si>
  <si>
    <t>BASE PARA FIXAÇÃO DO POSTE DE AÇO 15X15CM</t>
  </si>
  <si>
    <t xml:space="preserve"> PMCJ - 430 </t>
  </si>
  <si>
    <t>PINTURA COM TINTA ALQUÍDICA DE ACABAMENTO (ESMALTE SINTÉTICO ACETINADO) APLICADA A ROLO OU PINCEL SOBRE SUPERFÍCIES METÁLICAS (EXCETO PERFIL) EXECUTADO EM OBRA (POR DEMÃO). AF_01/2020</t>
  </si>
  <si>
    <t xml:space="preserve"> 100742 </t>
  </si>
  <si>
    <t>PINTURA COM TINTA ALQUÍDICA DE FUNDO (TIPO ZARCÃO) APLICADA A ROLO OU PINCEL SOBRE PERFIL METÁLICO EXECUTADO EM FÁBRICA (POR DEMÃO). AF_01/2020</t>
  </si>
  <si>
    <t xml:space="preserve"> 100720 </t>
  </si>
  <si>
    <t>SERRALHEIRO COM ENCARGOS COMPLEMENTARES</t>
  </si>
  <si>
    <t xml:space="preserve"> 88315 </t>
  </si>
  <si>
    <t xml:space="preserve">BANCO DE MADEIRA PLASTICA IP - IN BRASIL 1,50M LARGURA </t>
  </si>
  <si>
    <t xml:space="preserve"> 00000262 </t>
  </si>
  <si>
    <t xml:space="preserve">PLAYGROUND EM MADEIRA PLASTICA - MODELO 507 </t>
  </si>
  <si>
    <t xml:space="preserve"> 00000076 </t>
  </si>
  <si>
    <t>PISO PODOTATIL DE CONCRETO - DIRECIONAL E ALERTA, *40 X 40 X 2,5* CM</t>
  </si>
  <si>
    <t xml:space="preserve"> 00036178 </t>
  </si>
  <si>
    <t>ARGAMASSA COLANTE TIPO AC III</t>
  </si>
  <si>
    <t xml:space="preserve"> 00037595 </t>
  </si>
  <si>
    <t>PISO - PISOS</t>
  </si>
  <si>
    <t>MEIO-FIO OU GUIA DE CONCRETO PRE-MOLDADO, COMP 1 M, *20 X 12/15* CM (H X L1/L2)</t>
  </si>
  <si>
    <t xml:space="preserve"> 00041679 </t>
  </si>
  <si>
    <t>DROP - DRENAGEM/OBRAS DE CONTENÇÃO / POÇOS DE VISITA E CAIXAS</t>
  </si>
  <si>
    <t>GRAMA ESMERALDA OU SAO CARLOS OU CURITIBANA, EM PLACAS, SEM PLANTIO</t>
  </si>
  <si>
    <t xml:space="preserve"> 00003322 </t>
  </si>
  <si>
    <t>BLOQUETE/PISO INTERTRAVADO DE CONCRETO - MODELO ONDA/16 FACES/RETANGULAR/TIJOLINHO/PAVER/HOLANDES/PARALELEPIPEDO, 20 CM X 10 CM, E = 8 CM, RESISTENCIA DE 35 MPA (NBR 9781), COLORIDO</t>
  </si>
  <si>
    <t xml:space="preserve"> 00036154 </t>
  </si>
  <si>
    <t>PO DE PEDRA (POSTO PEDREIRA/FORNECEDOR, SEM FRETE)</t>
  </si>
  <si>
    <t xml:space="preserve"> 00004741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</si>
  <si>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</si>
  <si>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</si>
  <si>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</si>
  <si>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</si>
  <si>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PLACA VIBRATÓRIA REVERSÍVEL COM MOTOR 4 TEMPOS A GASOLINA, FORÇA CENTRÍFUGA DE 25 KN (2500 KGF), POTÊNCIA 5,5 CV - CHI DIURNO. AF_08/2015</t>
  </si>
  <si>
    <t xml:space="preserve"> 91278 </t>
  </si>
  <si>
    <t>PLACA VIBRATÓRIA REVERSÍVEL COM MOTOR 4 TEMPOS A GASOLINA, FORÇA CENTRÍFUGA DE 25 KN (2500 KGF), POTÊNCIA 5,5 CV - CHP DIURNO. AF_08/2015</t>
  </si>
  <si>
    <t xml:space="preserve"> 91277 </t>
  </si>
  <si>
    <t>CALCETEIRO COM ENCARGOS COMPLEMENTARES</t>
  </si>
  <si>
    <t xml:space="preserve"> 88260 </t>
  </si>
  <si>
    <t>PAVI - PAVIMENTAÇÃO</t>
  </si>
  <si>
    <t>CONCRETO USINADO BOMBEAVEL, CLASSE DE RESISTENCIA C20, COM BRITA 0 E 1, SLUMP = 100 +/- 20 MM, EXCLUI SERVICO DE BOMBEAMENTO (NBR 8953)</t>
  </si>
  <si>
    <t xml:space="preserve"> 00034492 </t>
  </si>
  <si>
    <t>PREGO DE ACO POLIDO COM CABECA 17 X 21 (2 X 11)</t>
  </si>
  <si>
    <t xml:space="preserve"> 00005068 </t>
  </si>
  <si>
    <t>SARRAFO *2,5 X 7,5* CM EM PINUS, MISTA OU EQUIVALENTE DA REGIAO - BRUTA</t>
  </si>
  <si>
    <t xml:space="preserve"> 00004517 </t>
  </si>
  <si>
    <t>SARRAFO *2,5 X 10* CM EM PINUS, MISTA OU EQUIVALENTE DA REGIAO - BRUTA</t>
  </si>
  <si>
    <t xml:space="preserve"> 00004509 </t>
  </si>
  <si>
    <t>L</t>
  </si>
  <si>
    <t>DESMOLDANTE PROTETOR PARA FORMAS DE MADEIRA, DE BASE OLEOSA EMULSIONADA EM AGUA</t>
  </si>
  <si>
    <t xml:space="preserve"> 00002692 </t>
  </si>
  <si>
    <t>CARPINTEIRO DE FORMAS COM ENCARGOS COMPLEMENTARES</t>
  </si>
  <si>
    <t xml:space="preserve"> 88262 </t>
  </si>
  <si>
    <t>BLOCO ESTRUTURAL CERAMICO 14 X 19 X 29 CM, 6,0 MPA (NBR 15270)</t>
  </si>
  <si>
    <t xml:space="preserve"> 00034586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</si>
  <si>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</si>
  <si>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</si>
  <si>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MOTONIVELADORA POTÊNCIA BÁSICA LÍQUIDA (PRIMEIRA MARCHA) 125 HP, PESO BRUTO 13032 KG, LARGURA DA LÂMINA DE 3,7 M - CHI DIURNO. AF_06/2014</t>
  </si>
  <si>
    <t xml:space="preserve"> 5934 </t>
  </si>
  <si>
    <t>MOTONIVELADORA POTÊNCIA BÁSICA LÍQUIDA (PRIMEIRA MARCHA) 125 HP, PESO BRUTO 13032 KG, LARGURA DA LÂMINA DE 3,7 M - CHP DIURNO. AF_06/2014</t>
  </si>
  <si>
    <t xml:space="preserve"> 5932 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</si>
  <si>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</si>
  <si>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</si>
  <si>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</si>
  <si>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</si>
  <si>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>ARRUELA EM ALUMINIO, COM ROSCA, DE 1", PARA ELETRODUTO</t>
  </si>
  <si>
    <t xml:space="preserve"> 00039210 </t>
  </si>
  <si>
    <t>BUCHA EM ALUMINIO, COM ROSCA, DE 1", PARA ELETRODUTO</t>
  </si>
  <si>
    <t xml:space="preserve"> 00039176 </t>
  </si>
  <si>
    <t>CURVA 180 GRAUS, DE PVC RIGIDO ROSCAVEL, DE 3/4", PARA ELETRODUTO</t>
  </si>
  <si>
    <t xml:space="preserve"> 00012034 </t>
  </si>
  <si>
    <t>ARRUELA LISA, REDONDA, DE LATAO POLIDO, DIAMETRO NOMINAL 5/8", DIAMETRO EXTERNO = 34 MM, DIAMETRO DO FURO = 17 MM, ESPESSURA = *2,5* MM</t>
  </si>
  <si>
    <t xml:space="preserve"> 00011267 </t>
  </si>
  <si>
    <t>PARAFUSO DE FERRO POLIDO, SEXTAVADO, COM ROSCA PARCIAL, DIAMETRO 5/8", COMPRIMENTO 6", COM PORCA E ARRUELA DE PRESSAO MEDIA</t>
  </si>
  <si>
    <t xml:space="preserve"> 00004346 </t>
  </si>
  <si>
    <t>ELETRODUTO DE PVC RIGIDO ROSCAVEL DE 1 ", SEM LUVA</t>
  </si>
  <si>
    <t xml:space="preserve"> 00002685 </t>
  </si>
  <si>
    <t>LUVA EM PVC RIGIDO ROSCAVEL, DE 1", PARA ELETRODUTO</t>
  </si>
  <si>
    <t xml:space="preserve"> 00001892 </t>
  </si>
  <si>
    <t>CONECTOR METALICO TIPO PARAFUSO FENDIDO (SPLIT BOLT), PARA CABOS ATE 16 MM2</t>
  </si>
  <si>
    <t xml:space="preserve"> 00001539 </t>
  </si>
  <si>
    <t>ARMACAO VERTICAL COM HASTE E CONTRA-PINO, EM CHAPA DE ACO GALVANIZADO 3/16", COM 4 ESTRIBOS E 4 ISOLADORES</t>
  </si>
  <si>
    <t xml:space="preserve"> 00001096 </t>
  </si>
  <si>
    <t>CAIXA INTERNA/EXTERNA DE MEDICAO PARA 1 MEDIDOR TRIFASICO, COM VISOR, EM CHAPA DE ACO 18 USG (PADRAO DA CONCESSIONARIA LOCAL)</t>
  </si>
  <si>
    <t xml:space="preserve"> 00001062 </t>
  </si>
  <si>
    <t>FIO DE COBRE, SOLIDO, CLASSE 1, ISOLACAO EM PVC/A, ANTICHAMA BWF-B, 450/750V, SECAO NOMINAL 10 MM2</t>
  </si>
  <si>
    <t xml:space="preserve"> 00000937 </t>
  </si>
  <si>
    <t>CABO DE COBRE NU 16 MM2 MEIO-DURO</t>
  </si>
  <si>
    <t xml:space="preserve"> 00000857 </t>
  </si>
  <si>
    <t>CINTA CIRCULAR EM ACO GALVANIZADO DE 150 MM DE DIAMETRO PARA FIXACAO DE CAIXA MEDICAO, INCLUI PARAFUSOS E PORCAS</t>
  </si>
  <si>
    <t xml:space="preserve"> 00000420 </t>
  </si>
  <si>
    <t>FITA ACO INOX PARA CINTAR POSTE, L = 19 MM, E = 0,5 MM (ROLO DE 30M)</t>
  </si>
  <si>
    <t xml:space="preserve"> 00000406 </t>
  </si>
  <si>
    <t>DISJUNTOR TERMOMAGNETICO TRIPOLAR EM CAIXA MOLDADA 250A 600V, FORNECIMENTO E INSTALACAO</t>
  </si>
  <si>
    <t xml:space="preserve"> 74130/007 </t>
  </si>
  <si>
    <t>POSTE DE CONCRETO DUPLO T H=9M CARGA NOMINAL 500KG INCLUSIVE ESCAVACAO, EXCLUSIVE TRANSPORTE - FORNECIMENTO E INSTALACAO</t>
  </si>
  <si>
    <t xml:space="preserve"> 83397 </t>
  </si>
  <si>
    <t>LIGAÇÃO DE ÁGUA DAE CJ</t>
  </si>
  <si>
    <t xml:space="preserve"> 00000001 </t>
  </si>
  <si>
    <t>CANT - CANTEIRO DE OBRAS</t>
  </si>
  <si>
    <t>PORTA DE MADEIRA, FOLHA LEVE (NBR 15930), DE 600 X 2100 MM, E = 35 MM, NUCLEO COLMEIA, CAPA LISA EM HDF, ACABAMENTO MELAMINICO EM PADRAO MADEIRA</t>
  </si>
  <si>
    <t xml:space="preserve"> 00043777 </t>
  </si>
  <si>
    <t>VALVULA DE DESCARGA EM METAL CROMADO PARA MICTORIO COM ACIONAMENTO POR PRESSAO E FECHAMENTO AUTOMATICO</t>
  </si>
  <si>
    <t xml:space="preserve"> 00021112 </t>
  </si>
  <si>
    <t>CAIXA SIFONADA, PVC, 150 X 150 X 50 MM, COM GRELHA QUADRADA, BRANCA (NBR 5688)</t>
  </si>
  <si>
    <t xml:space="preserve"> 00011712 </t>
  </si>
  <si>
    <t>MICTORIO COLETIVO ACO INOX (AISI 304), E = 0,8 MM, DE *100 X 40 X 30* CM (C X A X P)</t>
  </si>
  <si>
    <t xml:space="preserve"> 00011697 </t>
  </si>
  <si>
    <t>FORRO DE PVC LISO, BRANCO, REGUA DE 10 CM, ESPESSURA DE 8 MM A 10 MM (COM COLOCACAO / SEM ESTRUTURA METALICA)</t>
  </si>
  <si>
    <t xml:space="preserve"> 00011587 </t>
  </si>
  <si>
    <t>DIVISORIA, PLACA  PRE-MOLDADA EM GRANILITE, MARMORITE OU GRANITINA,  E = *3 CM</t>
  </si>
  <si>
    <t xml:space="preserve"> 00010698 </t>
  </si>
  <si>
    <t>JUNCAO SIMPLES, PVC, 45 GRAUS, DN 100 X 100 MM, SERIE NORMAL PARA ESGOTO PREDIAL</t>
  </si>
  <si>
    <t xml:space="preserve"> 00003670 </t>
  </si>
  <si>
    <t>JUNCAO SIMPLES, PVC, DN 100 X 50 MM, SERIE NORMAL PARA ESGOTO PREDIAL</t>
  </si>
  <si>
    <t xml:space="preserve"> 00003659 </t>
  </si>
  <si>
    <t>CJ</t>
  </si>
  <si>
    <t>FECHADURA ESPELHO PARA PORTA EXTERNA, EM ACO INOX (MAQUINA, TESTA E CONTRA-TESTA) E EM ZAMAC (MACANETA, LINGUETA E TRINCOS) COM ACABAMENTO CROMADO, MAQUINA DE 40 MM, INCLUINDO CHAVE TIPO CILINDRO</t>
  </si>
  <si>
    <t xml:space="preserve"> 00003080 </t>
  </si>
  <si>
    <t>PISO CIMENTADO, TRAÇO 1:3 (CIMENTO E AREIA), ACABAMENTO LISO, ESPESSURA 2,0 CM, PREPARO MECÂNICO DA ARGAMASSA. AF_09/2020</t>
  </si>
  <si>
    <t xml:space="preserve"> 98679 </t>
  </si>
  <si>
    <t>INHI - INSTALAÇÕES HIDROS SANITÁRIAS</t>
  </si>
  <si>
    <t>CAIXA ENTERRADA HIDRÁULICA RETANGULAR, EM ALVENARIA COM BLOCOS DE CONCRETO, DIMENSÕES INTERNAS: 0,6X0,6X0,6 M PARA REDE DE ESGOTO. AF_12/2020</t>
  </si>
  <si>
    <t xml:space="preserve"> 97906 </t>
  </si>
  <si>
    <t>CAIXA ENTERRADA ELÉTRICA RETANGULAR, EM ALVENARIA COM TIJOLOS CERÂMICOS MACIÇOS, FUNDO COM BRITA, DIMENSÕES INTERNAS: 0,3X0,3X0,3 M. AF_12/2020</t>
  </si>
  <si>
    <t xml:space="preserve"> 97886 </t>
  </si>
  <si>
    <t>LUMINÁRIA TIPO CALHA, DE SOBREPOR, COM 2 LÂMPADAS TUBULARES FLUORESCENTES DE 36 W, COM REATOR DE PARTIDA RÁPIDA - FORNECIMENTO E INSTALAÇÃO. AF_02/2020</t>
  </si>
  <si>
    <t xml:space="preserve"> 97586 </t>
  </si>
  <si>
    <t>LASTRO DE CONCRETO MAGRO, APLICADO EM PISOS, LAJES SOBRE SOLO OU RADIERS, ESPESSURA DE 5 CM. AF_07/2016</t>
  </si>
  <si>
    <t xml:space="preserve"> 95241 </t>
  </si>
  <si>
    <t>LASTRO DE CONCRETO MAGRO, APLICADO EM PISOS, LAJES SOBRE SOLO OU RADIERS, ESPESSURA DE 3 CM. AF_07/2016</t>
  </si>
  <si>
    <t xml:space="preserve"> 95240 </t>
  </si>
  <si>
    <t>JANELA DE AÇO TIPO BASCULANTE PARA VIDROS, COM BATENTE, FERRAGENS E PINTURA ANTICORROSIVA. EXCLUSIVE VIDROS, ACABAMENTO, ALIZAR E CONTRAMARCO. FORNECIMENTO E INSTALAÇÃO. AF_12/2019</t>
  </si>
  <si>
    <t xml:space="preserve"> 94559 </t>
  </si>
  <si>
    <t>COBE - COBERTURA</t>
  </si>
  <si>
    <t>TELHAMENTO COM TELHA ONDULADA DE FIBROCIMENTO E = 6 MM, COM RECOBRIMENTO LATERAL DE 1 1/4 DE ONDA PARA TELHADO COM INCLINAÇÃO MÁXIMA DE 10°, COM ATÉ 2 ÁGUAS, INCLUSO IÇAMENTO. AF_07/2019</t>
  </si>
  <si>
    <t xml:space="preserve"> 94210 </t>
  </si>
  <si>
    <t>CINTA DE AMARRAÇÃO DE ALVENARIA MOLDADA IN LOCO COM UTILIZAÇÃO DE BLOCOS CANALETA. AF_03/2016</t>
  </si>
  <si>
    <t xml:space="preserve"> 93205 </t>
  </si>
  <si>
    <t>CABO DE COBRE FLEXÍVEL ISOLADO, 16 MM², ANTI-CHAMA 450/750 V, PARA DISTRIBUIÇÃO - FORNECIMENTO E INSTALAÇÃO. AF_12/2015</t>
  </si>
  <si>
    <t xml:space="preserve"> 92981 </t>
  </si>
  <si>
    <t>TRAMA DE MADEIRA COMPOSTA POR TERÇAS PARA TELHADOS DE ATÉ 2 ÁGUAS PARA TELHA ONDULADA DE FIBROCIMENTO, METÁLICA, PLÁSTICA OU TERMOACÚSTICA, INCLUSO TRANSPORTE VERTICAL. AF_07/2019</t>
  </si>
  <si>
    <t xml:space="preserve"> 92543 </t>
  </si>
  <si>
    <t>TOMADA BAIXA DE EMBUTIR (1 MÓDULO), 2P+T 10 A, INCLUINDO SUPORTE E PLACA - FORNECIMENTO E INSTALAÇÃO. AF_12/2015</t>
  </si>
  <si>
    <t xml:space="preserve"> 92000 </t>
  </si>
  <si>
    <t>INTERRUPTOR SIMPLES (3 MÓDULOS), 10A/250V, INCLUINDO SUPORTE E PLACA - FORNECIMENTO E INSTALAÇÃO. AF_12/2015</t>
  </si>
  <si>
    <t xml:space="preserve"> 91967 </t>
  </si>
  <si>
    <t>INTERRUPTOR SIMPLES (2 MÓDULOS), 10A/250V, INCLUINDO SUPORTE E PLACA - FORNECIMENTO E INSTALAÇÃO. AF_12/2015</t>
  </si>
  <si>
    <t xml:space="preserve"> 91959 </t>
  </si>
  <si>
    <t>CAIXA RETANGULAR 4" X 2" MÉDIA (1,30 M DO PISO), PVC, INSTALADA EM PAREDE - FORNECIMENTO E INSTALAÇÃO. AF_12/2015</t>
  </si>
  <si>
    <t xml:space="preserve"> 91940 </t>
  </si>
  <si>
    <t>CABO DE COBRE FLEXÍVEL ISOLADO, 4 MM², ANTI-CHAMA 450/750 V, PARA CIRCUITOS TERMINAIS - FORNECIMENTO E INSTALAÇÃO. AF_12/2015</t>
  </si>
  <si>
    <t xml:space="preserve"> 91928 </t>
  </si>
  <si>
    <t>CABO DE COBRE FLEXÍVEL ISOLADO, 2,5 MM², ANTI-CHAMA 450/750 V, PARA CIRCUITOS TERMINAIS - FORNECIMENTO E INSTALAÇÃO. AF_12/2015</t>
  </si>
  <si>
    <t xml:space="preserve"> 91926 </t>
  </si>
  <si>
    <t>CABO DE COBRE FLEXÍVEL ISOLADO, 1,5 MM², ANTI-CHAMA 450/750 V, PARA CIRCUITOS TERMINAIS - FORNECIMENTO E INSTALAÇÃO. AF_12/2015</t>
  </si>
  <si>
    <t xml:space="preserve"> 91924 </t>
  </si>
  <si>
    <t>ELETRODUTO FLEXÍVEL CORRUGADO, PVC, DN 25 MM (3/4"), PARA CIRCUITOS TERMINAIS, INSTALADO EM PAREDE - FORNECIMENTO E INSTALAÇÃO. AF_12/2015</t>
  </si>
  <si>
    <t xml:space="preserve"> 91854 </t>
  </si>
  <si>
    <t>ELETRODUTO FLEXÍVEL CORRUGADO, PVC, DN 20 MM (1/2"), PARA CIRCUITOS TERMINAIS, INSTALADO EM PAREDE - FORNECIMENTO E INSTALAÇÃO. AF_12/2015</t>
  </si>
  <si>
    <t xml:space="preserve"> 91852 </t>
  </si>
  <si>
    <t>ELETRODUTO FLEXÍVEL CORRUGADO, PVC, DN 25 MM (3/4"), PARA CIRCUITOS TERMINAIS, INSTALADO EM FORRO - FORNECIMENTO E INSTALAÇÃO. AF_12/2015</t>
  </si>
  <si>
    <t xml:space="preserve"> 91834 </t>
  </si>
  <si>
    <t>ELETRODUTO FLEXÍVEL CORRUGADO, PVC, DN 20 MM (1/2"), PARA CIRCUITOS TERMINAIS, INSTALADO EM FORRO - FORNECIMENTO E INSTALAÇÃO. AF_12/2015</t>
  </si>
  <si>
    <t xml:space="preserve"> 91831 </t>
  </si>
  <si>
    <t>FECHADURA DE EMBUTIR PARA PORTA DE BANHEIRO, COMPLETA, ACABAMENTO PADRÃO POPULAR, INCLUSO EXECUÇÃO DE FURO - FORNECIMENTO E INSTALAÇÃO. AF_12/2019</t>
  </si>
  <si>
    <t xml:space="preserve"> 91305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</si>
  <si>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</si>
  <si>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91170 </t>
  </si>
  <si>
    <t>PORTA DE MADEIRA PARA PINTURA, SEMI-OCA (LEVE OU MÉDIA), 80X210CM, ESPESSURA DE 3,5CM, INCLUSO DOBRADIÇAS - FORNECIMENTO E INSTALAÇÃO. AF_12/2019</t>
  </si>
  <si>
    <t xml:space="preserve"> 90822 </t>
  </si>
  <si>
    <t>CHUMBAMENTO LINEAR EM ALVENARIA PARA RAMAIS/DISTRIBUIÇÃO COM DIÂMETROS MENORES OU IGUAIS A 40 MM. AF_05/2015</t>
  </si>
  <si>
    <t xml:space="preserve"> 90466 </t>
  </si>
  <si>
    <t>QUEBRA EM ALVENARIA PARA INSTALAÇÃO DE QUADRO DISTRIBUIÇÃO PEQUENO (19X25 CM). AF_05/2015</t>
  </si>
  <si>
    <t xml:space="preserve"> 90457 </t>
  </si>
  <si>
    <t>QUEBRA EM ALVENARIA PARA INSTALAÇÃO DE CAIXA DE TOMADA (4X4 OU 4X2). AF_05/2015</t>
  </si>
  <si>
    <t xml:space="preserve"> 90456 </t>
  </si>
  <si>
    <t>RASGO EM ALVENARIA PARA ELETRODUTOS COM DIAMETROS MENORES OU IGUAIS A 40 MM. AF_05/2015</t>
  </si>
  <si>
    <t xml:space="preserve"> 90447 </t>
  </si>
  <si>
    <t>RASGO EM ALVENARIA PARA RAMAIS/ DISTRIBUIÇÃO COM DIAMETROS MENORES OU IGUAIS A 40 MM. AF_05/2015</t>
  </si>
  <si>
    <t xml:space="preserve"> 90443 </t>
  </si>
  <si>
    <t>KIT DE REGISTRO DE PRESSÃO BRUTO DE LATÃO ¾", INCLUSIVE CONEXÕES, ROSCÁVEL, INSTALADO EM RAMAL DE ÁGUA FRIA - FORNECIMENTO E INSTALAÇÃO. AF_12/2014</t>
  </si>
  <si>
    <t xml:space="preserve"> 89970 </t>
  </si>
  <si>
    <t>PONTO DE CONSUMO TERMINAL DE ÁGUA FRIA (SUBRAMAL) COM TUBULAÇÃO DE PVC, DN 25 MM, INSTALADO EM RAMAL DE ÁGUA, INCLUSOS RASGO E CHUMBAMENTO EM ALVENARIA. AF_12/2014</t>
  </si>
  <si>
    <t xml:space="preserve"> 89957 </t>
  </si>
  <si>
    <t>TE, PVC, SERIE NORMAL, ESGOTO PREDIAL, DN 50 X 50 MM, JUNTA ELÁSTICA, FORNECIDO E INSTALADO EM RAMAL DE DESCARGA OU RAMAL DE ESGOTO SANITÁRIO. AF_08/2022</t>
  </si>
  <si>
    <t xml:space="preserve"> 89784 </t>
  </si>
  <si>
    <t>CURVA CURTA 90 GRAUS, PVC, SERIE NORMAL, ESGOTO PREDIAL, DN 100 MM, JUNTA ELÁSTICA, FORNECIDO E INSTALADO EM RAMAL DE DESCARGA OU RAMAL DE ESGOTO SANITÁRIO. AF_08/2022</t>
  </si>
  <si>
    <t xml:space="preserve"> 89748 </t>
  </si>
  <si>
    <t>JOELHO 90 GRAUS, PVC, SERIE NORMAL, ESGOTO PREDIAL, DN 50 MM, JUNTA ELÁSTICA, FORNECIDO E INSTALADO EM RAMAL DE DESCARGA OU RAMAL DE ESGOTO SANITÁRIO. AF_08/2022</t>
  </si>
  <si>
    <t xml:space="preserve"> 89731 </t>
  </si>
  <si>
    <t>JOELHO 90 GRAUS, PVC, SERIE NORMAL, ESGOTO PREDIAL, DN 40 MM, JUNTA SOLDÁVEL, FORNECIDO E INSTALADO EM RAMAL DE DESCARGA OU RAMAL DE ESGOTO SANITÁRIO. AF_08/2022</t>
  </si>
  <si>
    <t xml:space="preserve"> 89724 </t>
  </si>
  <si>
    <t>TUBO PVC, SERIE NORMAL, ESGOTO PREDIAL, DN 100 MM, FORNECIDO E INSTALADO EM RAMAL DE DESCARGA OU RAMAL DE ESGOTO SANITÁRIO. AF_08/2022</t>
  </si>
  <si>
    <t xml:space="preserve"> 89714 </t>
  </si>
  <si>
    <t>TUBO PVC, SERIE NORMAL, ESGOTO PREDIAL, DN 50 MM, FORNECIDO E INSTALADO EM RAMAL DE DESCARGA OU RAMAL DE ESGOTO SANITÁRIO. AF_08/2022</t>
  </si>
  <si>
    <t xml:space="preserve"> 89712 </t>
  </si>
  <si>
    <t>TUBO PVC, SERIE NORMAL, ESGOTO PREDIAL, DN 40 MM, FORNECIDO E INSTALADO EM RAMAL DE DESCARGA OU RAMAL DE ESGOTO SANITÁRIO. AF_08/2022</t>
  </si>
  <si>
    <t xml:space="preserve"> 89711 </t>
  </si>
  <si>
    <t>RALO SIFONADO, PVC, DN 100 X 40 MM, JUNTA SOLDÁVEL, FORNECIDO E INSTALADO EM RAMAL DE DESCARGA OU EM RAMAL DE ESGOTO SANITÁRIO. AF_08/2022</t>
  </si>
  <si>
    <t xml:space="preserve"> 89709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</si>
  <si>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</si>
  <si>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89173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</si>
  <si>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</si>
  <si>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 xml:space="preserve"> 89171 </t>
  </si>
  <si>
    <t>APLICAÇÃO MANUAL DE PINTURA COM TINTA LÁTEX ACRÍLICA EM PAREDES, DUAS DEMÃOS. AF_06/2014</t>
  </si>
  <si>
    <t xml:space="preserve"> 88489 </t>
  </si>
  <si>
    <t>CHAPISCO APLICADO EM ALVENARIA (COM PRESENÇA DE VÃOS) E ESTRUTURAS DE CONCRETO DE FACHADA, COM ROLO PARA TEXTURA ACRÍLICA.  ARGAMASSA INDUSTRIALIZADA COM PREPARO EM MISTURADOR 300 KG. AF_06/2014</t>
  </si>
  <si>
    <t xml:space="preserve"> 87903 </t>
  </si>
  <si>
    <t>CHAPISCO APLICADO NO TETO OU EM ALVENARIA E ESTRUTURA, COM ROLO PARA TEXTURA ACRÍLICA. ARGAMASSA INDUSTRIALIZADA COM PREPARO EM MISTURADOR 300 KG. AF_10/2022</t>
  </si>
  <si>
    <t xml:space="preserve"> 87885 </t>
  </si>
  <si>
    <t>EMBOÇO OU MASSA ÚNICA EM ARGAMASSA TRAÇO 1:2:8, PREPARO MANUAL, APLICADA MANUALMENTE EM PANOS DE FACHADA COM PRESENÇA DE VÃOS, ESPESSURA DE 25 MM. AF_08/2022</t>
  </si>
  <si>
    <t xml:space="preserve"> 87777 </t>
  </si>
  <si>
    <t>MASSA ÚNICA, PARA RECEBIMENTO DE PINTURA, EM ARGAMASSA TRAÇO 1:2:8, PREPARO MANUAL, APLICADA MANUALMENTE EM FACES INTERNAS DE PAREDES, ESPESSURA DE 10MM, COM EXECUÇÃO DE TALISCAS. AF_06/2014</t>
  </si>
  <si>
    <t xml:space="preserve"> 87548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</si>
  <si>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</si>
  <si>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86943 </t>
  </si>
  <si>
    <t>VASO SANITÁRIO SIFONADO COM CAIXA ACOPLADA LOUÇA BRANCA - FORNECIMENTO E INSTALAÇÃO. AF_01/2020</t>
  </si>
  <si>
    <t xml:space="preserve"> 86888 </t>
  </si>
  <si>
    <t>ALVENARIA DE VEDAÇÃO DE BLOCOS CERÂMICOS FURADOS NA HORIZONTAL DE 9X19X19 CM (ESPESSURA 9 CM) E ARGAMASSA DE ASSENTAMENTO COM PREPARO EM BETONEIRA. AF_12/2021</t>
  </si>
  <si>
    <t xml:space="preserve"> 103328 </t>
  </si>
  <si>
    <t>DISJUNTOR MONOPOLAR TIPO NEMA, CORRENTE NOMINAL DE 35 ATÉ 50A - FORNECIMENTO E INSTALAÇÃO. AF_10/2020</t>
  </si>
  <si>
    <t xml:space="preserve"> 101891 </t>
  </si>
  <si>
    <t>QUADRO DE DISTRIBUIÇÃO DE ENERGIA EM PVC, DE EMBUTIR, SEM BARRAMENTO, PARA 6 DISJUNTORES - FORNECIMENTO E INSTALAÇÃO. AF_10/2020</t>
  </si>
  <si>
    <t xml:space="preserve"> 101876 </t>
  </si>
  <si>
    <t>ALVENARIA DE EMBASAMENTO COM BLOCO ESTRUTURAL DE CONCRETO, DE 14X19X29CM E ARGAMASSA DE ASSENTAMENTO COM PREPARO EM BETONEIRA. AF_05/2020</t>
  </si>
  <si>
    <t xml:space="preserve"> 101165 </t>
  </si>
  <si>
    <t>CHUVEIRO ELÉTRICO COMUM CORPO PLÁSTICO, TIPO DUCHA  FORNECIMENTO E INSTALAÇÃO. AF_01/2020</t>
  </si>
  <si>
    <t xml:space="preserve"> 100860 </t>
  </si>
  <si>
    <t>TELHA DE FIBROCIMENTO ONDULADA E = 4 MM, DE 2,44 X 0,50 M (SEM AMIANTO)</t>
  </si>
  <si>
    <t xml:space="preserve"> 00007213 </t>
  </si>
  <si>
    <t>CAIBRO 5 X 5 CM EM PINUS, MISTA OU EQUIVALENTE DA REGIAO - BRUTA</t>
  </si>
  <si>
    <t xml:space="preserve"> 00004513 </t>
  </si>
  <si>
    <t>CHAPA/PAINEL DE MADEIRA COMPENSADA RESINADA (MADEIRITE RESINADO ROSA) PARA FORMA DE CONCRETO, DE 2200 x 1100 MM, E = 8 A 12 MM</t>
  </si>
  <si>
    <t xml:space="preserve"> 00043681 </t>
  </si>
  <si>
    <t>PREGO DE ACO POLIDO COM CABECA 18 X 27 (2 1/2 X 10)</t>
  </si>
  <si>
    <t xml:space="preserve"> 00005061 </t>
  </si>
  <si>
    <t>PREGO DE ACO POLIDO COM CABECA 15 X 15 (1 1/4 X 13)</t>
  </si>
  <si>
    <t xml:space="preserve"> 00020247 </t>
  </si>
  <si>
    <t>DOBRADICA EM ACO/FERRO, 3" X 2 1/2", E= 1,2 A 1,8 MM, SEM ANEL,  CROMADO OU ZINCADO, TAMPA CHATA, COM PARAFUSOS</t>
  </si>
  <si>
    <t xml:space="preserve"> 00002433 </t>
  </si>
  <si>
    <t>CORRENTE DE ELO CURTO COMUM, SOLDADA, GALVANIZADA, ESPESSURA DO ELO = 1/2" (12,5 MM)</t>
  </si>
  <si>
    <t xml:space="preserve"> 00005086 </t>
  </si>
  <si>
    <t>CADEADO SIMPLES, CORPO EM LATAO MACICO, COM LARGURA DE 35 MM E ALTURA DE APROX 30 MM, HASTE CEMENTADA (NAO LONGA), EM ACO TEMPERADO COM DIAMETRO DE APROX 6,0 MM, INCLUINDO 2 CHAVES</t>
  </si>
  <si>
    <t xml:space="preserve"> 00005085 </t>
  </si>
  <si>
    <t>SARRAFO NAO APARELHADO *2,5 X 7* CM, EM MACARANDUBA, ANGELIM OU EQUIVALENTE DA REGIAO -  BRUTA</t>
  </si>
  <si>
    <t xml:space="preserve"> 00004417 </t>
  </si>
  <si>
    <t>VIGA NAO APARELHADA  *6 X 12* CM, EM MACARANDUBA, ANGELIM OU EQUIVALENTE DA REGIAO - BRUTA</t>
  </si>
  <si>
    <t xml:space="preserve"> 00004425 </t>
  </si>
  <si>
    <t>TELHA DE FIBROCIMENTO ONDULADA E = 4 MM, DE 1,22 X 0,50 M (SEM AMIANTO)</t>
  </si>
  <si>
    <t xml:space="preserve"> 00007190 </t>
  </si>
  <si>
    <t>INTERRUPTOR BIPOLAR (1 MÓDULO), 10A/250V, INCLUINDO SUPORTE E PLACA - FORNECIMENTO E INSTALAÇÃO. AF_09/2017</t>
  </si>
  <si>
    <t xml:space="preserve"> 91981 </t>
  </si>
  <si>
    <t>LUMINÁRIA TIPO PLAFON EM PLÁSTICO, DE SOBREPOR, COM 1 LÂMPADA FLUORESCENTE DE 15 W, SEM REATOR - FORNECIMENTO E INSTALAÇÃO. AF_02/2020</t>
  </si>
  <si>
    <t xml:space="preserve"> 97589 </t>
  </si>
  <si>
    <t>TELHADISTA COM ENCARGOS COMPLEMENTARES</t>
  </si>
  <si>
    <t xml:space="preserve"> 88323 </t>
  </si>
  <si>
    <t>PREGO DE ACO POLIDO COM CABECA 18 X 30 (2 3/4 X 10)</t>
  </si>
  <si>
    <t xml:space="preserve"> 00005075 </t>
  </si>
  <si>
    <t>PONTALETE *7,5 X 7,5* CM EM PINUS, MISTA OU EQUIVALENTE DA REGIAO - BRUTA</t>
  </si>
  <si>
    <t xml:space="preserve"> 00004491 </t>
  </si>
  <si>
    <t>PLACA DE OBRA (PARA CONSTRUCAO CIVIL) EM CHAPA GALVANIZADA *N. 22*, ADESIVADA, DE *2,4 X 1,2* M (SEM POSTES PARA FIXACAO)</t>
  </si>
  <si>
    <t xml:space="preserve"> 00004813 </t>
  </si>
  <si>
    <t>Planilha Orçamentária Analítica</t>
  </si>
  <si>
    <t>349.388,17</t>
  </si>
  <si>
    <t>Custo Acumulado</t>
  </si>
  <si>
    <t>100,0%</t>
  </si>
  <si>
    <t>Porcentagem Acumulado</t>
  </si>
  <si>
    <t>Custo</t>
  </si>
  <si>
    <t>Porcentagem</t>
  </si>
  <si>
    <t>100,00%
262,08</t>
  </si>
  <si>
    <t/>
  </si>
  <si>
    <t>70,00%
37.916,16</t>
  </si>
  <si>
    <t>20,00%
10.833,19</t>
  </si>
  <si>
    <t>10,00%
5.416,59</t>
  </si>
  <si>
    <t>100,00%
54.165,94</t>
  </si>
  <si>
    <t>100,00%
9.053,68</t>
  </si>
  <si>
    <t>50,00%
69.931,64</t>
  </si>
  <si>
    <t>100,00%
139.863,28</t>
  </si>
  <si>
    <t>100,00%
12.580,44</t>
  </si>
  <si>
    <t>90 DIAS</t>
  </si>
  <si>
    <t>60 DIAS</t>
  </si>
  <si>
    <t>30 DIAS</t>
  </si>
  <si>
    <t>Total Por Etapa</t>
  </si>
  <si>
    <t>Cronograma Físico e Financeiro</t>
  </si>
  <si>
    <t xml:space="preserve">CONSTRUÇÃO PRAÇA NO LOTEAMENTO ÁGUAS CLARAS </t>
  </si>
  <si>
    <t xml:space="preserve">MACPOOL PRODUTOS PARA PLAYGROUNDS|WHATSAPP: (11)98574-1364 © 2024
CNPJ:47.220.826/0001-20
</t>
  </si>
  <si>
    <t>PINTURA DE PISO COM TINTA ACRÍLICA, APLICAÇÃO MANUAL, 2 DEMÃOS, INCLUSO FUNDO PREPARADOR. AF_05/2021</t>
  </si>
  <si>
    <t xml:space="preserve"> 102491 </t>
  </si>
  <si>
    <t xml:space="preserve"> 3.6 </t>
  </si>
  <si>
    <t>FITA CREPE ROLO DE 25 MM X 50 M</t>
  </si>
  <si>
    <t xml:space="preserve"> 00012815 </t>
  </si>
  <si>
    <t>TINTA ACRILICA PREMIUM PARA PISO</t>
  </si>
  <si>
    <t xml:space="preserve"> 00007348 </t>
  </si>
  <si>
    <t>SELADOR ACRILICO OPACO PREMIUM INTERIOR/EXTERIOR</t>
  </si>
  <si>
    <t xml:space="preserve"> 00006085 </t>
  </si>
  <si>
    <t>PINTOR COM ENCARGOS COMPLEMENTARES</t>
  </si>
  <si>
    <t xml:space="preserve"> 88310 </t>
  </si>
  <si>
    <t>206.633,69</t>
  </si>
  <si>
    <t>23.505,19</t>
  </si>
  <si>
    <t>59,14%</t>
  </si>
  <si>
    <t>6,73%</t>
  </si>
  <si>
    <t>142.754,48</t>
  </si>
  <si>
    <t>183.128,50</t>
  </si>
  <si>
    <t>40,86%</t>
  </si>
  <si>
    <t>52,41%</t>
  </si>
  <si>
    <t>20,00%
25.590,92</t>
  </si>
  <si>
    <t>80,00%
102.363,67</t>
  </si>
  <si>
    <t>100,00%
127.954,59</t>
  </si>
  <si>
    <t>100,00%
5.508,16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</si>
</sst>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0.0%"/>
    <numFmt numFmtId="166" formatCode="#,##0.00\ %"/>
    <numFmt numFmtId="167" formatCode="#,##0.0000000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000000"/>
      <name val="Arial"/>
      <family val="1"/>
    </font>
    <font>
      <b/>
      <sz val="1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"/>
      <family val="1"/>
    </font>
    <font>
      <b/>
      <sz val="11"/>
      <color rgb="FF00000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CF6"/>
        <bgColor indexed="64"/>
      </patternFill>
    </fill>
    <fill>
      <patternFill patternType="solid">
        <fgColor rgb="FF7C6362"/>
      </patternFill>
    </fill>
    <fill>
      <patternFill patternType="solid">
        <fgColor rgb="FFD8ECF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5F5F5"/>
      </patternFill>
    </fill>
    <fill>
      <patternFill patternType="solid">
        <fgColor rgb="FFD6D6D6"/>
      </patternFill>
    </fill>
    <fill>
      <patternFill patternType="solid">
        <fgColor rgb="FFEFEFEF"/>
      </patternFill>
    </fill>
  </fills>
  <borders count="6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/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/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/>
      <right style="thin">
        <color rgb="FFCCCCCC"/>
      </right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medium">
        <color indexed="64"/>
      </bottom>
      <diagonal/>
    </border>
    <border>
      <left/>
      <right/>
      <top style="thin">
        <color rgb="FFCCCCCC"/>
      </top>
      <bottom style="medium">
        <color indexed="64"/>
      </bottom>
      <diagonal/>
    </border>
    <border>
      <left/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FF5500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</cellStyleXfs>
  <cellXfs count="17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2" xfId="0" applyBorder="1"/>
    <xf numFmtId="10" fontId="6" fillId="0" borderId="13" xfId="3" applyNumberFormat="1" applyFont="1" applyBorder="1" applyAlignment="1">
      <alignment horizontal="center" vertical="center"/>
    </xf>
    <xf numFmtId="10" fontId="5" fillId="0" borderId="17" xfId="3" applyNumberFormat="1" applyBorder="1" applyAlignment="1">
      <alignment horizontal="center" vertical="center"/>
    </xf>
    <xf numFmtId="10" fontId="5" fillId="0" borderId="19" xfId="3" applyNumberFormat="1" applyBorder="1" applyAlignment="1">
      <alignment horizontal="center" vertical="center"/>
    </xf>
    <xf numFmtId="10" fontId="6" fillId="0" borderId="18" xfId="3" applyNumberFormat="1" applyFont="1" applyBorder="1" applyAlignment="1">
      <alignment horizontal="center" vertical="center"/>
    </xf>
    <xf numFmtId="10" fontId="6" fillId="0" borderId="25" xfId="3" applyNumberFormat="1" applyFont="1" applyBorder="1" applyAlignment="1">
      <alignment horizontal="center" vertical="center"/>
    </xf>
    <xf numFmtId="10" fontId="6" fillId="0" borderId="26" xfId="3" applyNumberFormat="1" applyFont="1" applyBorder="1" applyAlignment="1">
      <alignment horizontal="center" vertical="center"/>
    </xf>
    <xf numFmtId="10" fontId="5" fillId="3" borderId="18" xfId="3" applyNumberFormat="1" applyFill="1" applyBorder="1" applyAlignment="1">
      <alignment horizontal="center" vertical="center"/>
    </xf>
    <xf numFmtId="10" fontId="6" fillId="0" borderId="28" xfId="3" applyNumberFormat="1" applyFont="1" applyBorder="1" applyAlignment="1">
      <alignment horizontal="center" vertical="center"/>
    </xf>
    <xf numFmtId="0" fontId="6" fillId="0" borderId="0" xfId="3" applyFont="1" applyAlignment="1">
      <alignment horizontal="right" vertical="center"/>
    </xf>
    <xf numFmtId="10" fontId="6" fillId="0" borderId="0" xfId="3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165" fontId="6" fillId="0" borderId="17" xfId="3" applyNumberFormat="1" applyFont="1" applyBorder="1" applyAlignment="1">
      <alignment vertical="center"/>
    </xf>
    <xf numFmtId="9" fontId="6" fillId="0" borderId="17" xfId="3" applyNumberFormat="1" applyFont="1" applyBorder="1" applyAlignment="1">
      <alignment horizontal="right" vertical="center"/>
    </xf>
    <xf numFmtId="0" fontId="0" fillId="0" borderId="3" xfId="0" applyBorder="1"/>
    <xf numFmtId="0" fontId="6" fillId="0" borderId="0" xfId="3" applyFont="1" applyAlignment="1">
      <alignment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/>
    </xf>
    <xf numFmtId="10" fontId="9" fillId="0" borderId="29" xfId="1" applyNumberFormat="1" applyFont="1" applyFill="1" applyBorder="1" applyAlignment="1">
      <alignment horizontal="center" vertical="center" wrapText="1"/>
    </xf>
    <xf numFmtId="10" fontId="9" fillId="0" borderId="30" xfId="1" applyNumberFormat="1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 wrapText="1"/>
    </xf>
    <xf numFmtId="10" fontId="9" fillId="0" borderId="29" xfId="1" applyNumberFormat="1" applyFont="1" applyFill="1" applyBorder="1" applyAlignment="1">
      <alignment horizontal="center" vertical="center"/>
    </xf>
    <xf numFmtId="10" fontId="9" fillId="0" borderId="30" xfId="1" applyNumberFormat="1" applyFont="1" applyFill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10" fontId="8" fillId="0" borderId="29" xfId="1" applyNumberFormat="1" applyFont="1" applyFill="1" applyBorder="1" applyAlignment="1">
      <alignment horizontal="center" vertical="center" wrapText="1"/>
    </xf>
    <xf numFmtId="10" fontId="8" fillId="0" borderId="30" xfId="1" applyNumberFormat="1" applyFont="1" applyFill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10" fontId="7" fillId="0" borderId="33" xfId="0" applyNumberFormat="1" applyFont="1" applyBorder="1" applyAlignment="1">
      <alignment horizontal="center" vertical="center" wrapText="1"/>
    </xf>
    <xf numFmtId="10" fontId="7" fillId="0" borderId="34" xfId="0" applyNumberFormat="1" applyFont="1" applyBorder="1" applyAlignment="1">
      <alignment horizontal="center" vertical="center" wrapText="1"/>
    </xf>
    <xf numFmtId="10" fontId="2" fillId="2" borderId="0" xfId="0" applyNumberFormat="1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166" fontId="10" fillId="5" borderId="35" xfId="0" applyNumberFormat="1" applyFont="1" applyFill="1" applyBorder="1" applyAlignment="1">
      <alignment horizontal="right" vertical="top" wrapText="1"/>
    </xf>
    <xf numFmtId="4" fontId="10" fillId="5" borderId="35" xfId="0" applyNumberFormat="1" applyFont="1" applyFill="1" applyBorder="1" applyAlignment="1">
      <alignment horizontal="right" vertical="top" wrapText="1"/>
    </xf>
    <xf numFmtId="0" fontId="10" fillId="5" borderId="35" xfId="0" applyFont="1" applyFill="1" applyBorder="1" applyAlignment="1">
      <alignment horizontal="left" vertical="top" wrapText="1"/>
    </xf>
    <xf numFmtId="0" fontId="1" fillId="2" borderId="35" xfId="0" applyFont="1" applyFill="1" applyBorder="1" applyAlignment="1">
      <alignment horizontal="right" vertical="top" wrapText="1"/>
    </xf>
    <xf numFmtId="0" fontId="1" fillId="2" borderId="35" xfId="0" applyFont="1" applyFill="1" applyBorder="1" applyAlignment="1">
      <alignment horizontal="left" vertical="top" wrapText="1"/>
    </xf>
    <xf numFmtId="0" fontId="1" fillId="2" borderId="36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37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2" fillId="2" borderId="3" xfId="0" applyFont="1" applyFill="1" applyBorder="1" applyAlignment="1">
      <alignment vertical="top" wrapText="1"/>
    </xf>
    <xf numFmtId="4" fontId="12" fillId="0" borderId="47" xfId="0" applyNumberFormat="1" applyFont="1" applyBorder="1" applyAlignment="1">
      <alignment horizontal="center" vertical="center" wrapText="1"/>
    </xf>
    <xf numFmtId="164" fontId="12" fillId="0" borderId="54" xfId="2" applyFont="1" applyBorder="1" applyAlignment="1">
      <alignment horizontal="left" vertical="center" wrapText="1"/>
    </xf>
    <xf numFmtId="0" fontId="13" fillId="6" borderId="38" xfId="0" applyFont="1" applyFill="1" applyBorder="1" applyAlignment="1">
      <alignment horizontal="left" vertical="center" wrapText="1"/>
    </xf>
    <xf numFmtId="0" fontId="13" fillId="6" borderId="39" xfId="0" applyFont="1" applyFill="1" applyBorder="1" applyAlignment="1">
      <alignment horizontal="left" vertical="center" wrapText="1"/>
    </xf>
    <xf numFmtId="164" fontId="13" fillId="6" borderId="42" xfId="2" applyFont="1" applyFill="1" applyBorder="1" applyAlignment="1">
      <alignment horizontal="center" vertical="center" wrapText="1"/>
    </xf>
    <xf numFmtId="164" fontId="12" fillId="0" borderId="60" xfId="2" applyFont="1" applyBorder="1" applyAlignment="1">
      <alignment horizontal="left" vertical="center" wrapText="1"/>
    </xf>
    <xf numFmtId="44" fontId="0" fillId="0" borderId="0" xfId="0" applyNumberFormat="1" applyAlignment="1">
      <alignment wrapText="1"/>
    </xf>
    <xf numFmtId="164" fontId="12" fillId="0" borderId="47" xfId="2" applyFont="1" applyBorder="1" applyAlignment="1">
      <alignment horizontal="left" vertical="center" wrapText="1"/>
    </xf>
    <xf numFmtId="166" fontId="14" fillId="7" borderId="35" xfId="0" applyNumberFormat="1" applyFont="1" applyFill="1" applyBorder="1" applyAlignment="1">
      <alignment horizontal="right" vertical="top" wrapText="1"/>
    </xf>
    <xf numFmtId="4" fontId="14" fillId="7" borderId="35" xfId="0" applyNumberFormat="1" applyFont="1" applyFill="1" applyBorder="1" applyAlignment="1">
      <alignment horizontal="right" vertical="top" wrapText="1"/>
    </xf>
    <xf numFmtId="0" fontId="14" fillId="7" borderId="35" xfId="0" applyFont="1" applyFill="1" applyBorder="1" applyAlignment="1">
      <alignment horizontal="right" vertical="top" wrapText="1"/>
    </xf>
    <xf numFmtId="0" fontId="14" fillId="7" borderId="35" xfId="0" applyFont="1" applyFill="1" applyBorder="1" applyAlignment="1">
      <alignment horizontal="center" vertical="top" wrapText="1"/>
    </xf>
    <xf numFmtId="0" fontId="14" fillId="7" borderId="35" xfId="0" applyFont="1" applyFill="1" applyBorder="1" applyAlignment="1">
      <alignment horizontal="left" vertical="top" wrapText="1"/>
    </xf>
    <xf numFmtId="0" fontId="10" fillId="5" borderId="35" xfId="0" applyFont="1" applyFill="1" applyBorder="1" applyAlignment="1">
      <alignment horizontal="right" vertical="top" wrapText="1"/>
    </xf>
    <xf numFmtId="0" fontId="1" fillId="2" borderId="35" xfId="0" applyFont="1" applyFill="1" applyBorder="1" applyAlignment="1">
      <alignment horizontal="center" vertical="top" wrapText="1"/>
    </xf>
    <xf numFmtId="0" fontId="14" fillId="7" borderId="62" xfId="0" applyFont="1" applyFill="1" applyBorder="1" applyAlignment="1">
      <alignment horizontal="left" vertical="top" wrapText="1"/>
    </xf>
    <xf numFmtId="167" fontId="2" fillId="2" borderId="0" xfId="0" applyNumberFormat="1" applyFont="1" applyFill="1" applyAlignment="1">
      <alignment horizontal="right" vertical="top" wrapText="1"/>
    </xf>
    <xf numFmtId="4" fontId="3" fillId="2" borderId="0" xfId="0" applyNumberFormat="1" applyFont="1" applyFill="1" applyAlignment="1">
      <alignment horizontal="right" vertical="top" wrapText="1"/>
    </xf>
    <xf numFmtId="0" fontId="3" fillId="2" borderId="0" xfId="0" applyFont="1" applyFill="1" applyAlignment="1">
      <alignment horizontal="right" vertical="top" wrapText="1"/>
    </xf>
    <xf numFmtId="4" fontId="3" fillId="8" borderId="35" xfId="0" applyNumberFormat="1" applyFont="1" applyFill="1" applyBorder="1" applyAlignment="1">
      <alignment horizontal="right" vertical="top" wrapText="1"/>
    </xf>
    <xf numFmtId="167" fontId="3" fillId="8" borderId="35" xfId="0" applyNumberFormat="1" applyFont="1" applyFill="1" applyBorder="1" applyAlignment="1">
      <alignment horizontal="right" vertical="top" wrapText="1"/>
    </xf>
    <xf numFmtId="0" fontId="3" fillId="8" borderId="35" xfId="0" applyFont="1" applyFill="1" applyBorder="1" applyAlignment="1">
      <alignment horizontal="center" vertical="top" wrapText="1"/>
    </xf>
    <xf numFmtId="0" fontId="3" fillId="8" borderId="35" xfId="0" applyFont="1" applyFill="1" applyBorder="1" applyAlignment="1">
      <alignment horizontal="left" vertical="top" wrapText="1"/>
    </xf>
    <xf numFmtId="0" fontId="3" fillId="8" borderId="35" xfId="0" applyFont="1" applyFill="1" applyBorder="1" applyAlignment="1">
      <alignment horizontal="right" vertical="top" wrapText="1"/>
    </xf>
    <xf numFmtId="167" fontId="14" fillId="7" borderId="35" xfId="0" applyNumberFormat="1" applyFont="1" applyFill="1" applyBorder="1" applyAlignment="1">
      <alignment horizontal="right" vertical="top" wrapText="1"/>
    </xf>
    <xf numFmtId="4" fontId="3" fillId="9" borderId="35" xfId="0" applyNumberFormat="1" applyFont="1" applyFill="1" applyBorder="1" applyAlignment="1">
      <alignment horizontal="right" vertical="top" wrapText="1"/>
    </xf>
    <xf numFmtId="167" fontId="3" fillId="9" borderId="35" xfId="0" applyNumberFormat="1" applyFont="1" applyFill="1" applyBorder="1" applyAlignment="1">
      <alignment horizontal="right" vertical="top" wrapText="1"/>
    </xf>
    <xf numFmtId="0" fontId="3" fillId="9" borderId="35" xfId="0" applyFont="1" applyFill="1" applyBorder="1" applyAlignment="1">
      <alignment horizontal="center" vertical="top" wrapText="1"/>
    </xf>
    <xf numFmtId="0" fontId="3" fillId="9" borderId="35" xfId="0" applyFont="1" applyFill="1" applyBorder="1" applyAlignment="1">
      <alignment horizontal="left" vertical="top" wrapText="1"/>
    </xf>
    <xf numFmtId="0" fontId="3" fillId="9" borderId="35" xfId="0" applyFont="1" applyFill="1" applyBorder="1" applyAlignment="1">
      <alignment horizontal="right" vertical="top" wrapText="1"/>
    </xf>
    <xf numFmtId="166" fontId="10" fillId="0" borderId="35" xfId="0" applyNumberFormat="1" applyFont="1" applyBorder="1" applyAlignment="1">
      <alignment horizontal="right" vertical="top" wrapText="1"/>
    </xf>
    <xf numFmtId="4" fontId="10" fillId="0" borderId="35" xfId="0" applyNumberFormat="1" applyFont="1" applyBorder="1" applyAlignment="1">
      <alignment horizontal="right" vertical="top" wrapText="1"/>
    </xf>
    <xf numFmtId="166" fontId="15" fillId="5" borderId="35" xfId="0" applyNumberFormat="1" applyFont="1" applyFill="1" applyBorder="1" applyAlignment="1">
      <alignment horizontal="right" vertical="top" wrapText="1"/>
    </xf>
    <xf numFmtId="4" fontId="15" fillId="5" borderId="35" xfId="0" applyNumberFormat="1" applyFont="1" applyFill="1" applyBorder="1" applyAlignment="1">
      <alignment horizontal="right" vertical="top" wrapText="1"/>
    </xf>
    <xf numFmtId="0" fontId="14" fillId="0" borderId="63" xfId="0" applyFont="1" applyBorder="1" applyAlignment="1">
      <alignment horizontal="right" vertical="top" wrapText="1"/>
    </xf>
    <xf numFmtId="0" fontId="10" fillId="0" borderId="35" xfId="0" applyFont="1" applyBorder="1" applyAlignment="1">
      <alignment horizontal="right" vertical="top" wrapText="1"/>
    </xf>
    <xf numFmtId="0" fontId="10" fillId="0" borderId="35" xfId="0" applyFont="1" applyBorder="1" applyAlignment="1">
      <alignment horizontal="left" vertical="top" wrapText="1"/>
    </xf>
    <xf numFmtId="0" fontId="15" fillId="5" borderId="3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15" fillId="5" borderId="35" xfId="0" applyFont="1" applyFill="1" applyBorder="1" applyAlignment="1">
      <alignment horizontal="left" vertical="top" wrapText="1"/>
    </xf>
    <xf numFmtId="0" fontId="10" fillId="0" borderId="35" xfId="0" applyFont="1" applyBorder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3" fillId="8" borderId="35" xfId="0" applyFont="1" applyFill="1" applyBorder="1" applyAlignment="1">
      <alignment horizontal="left" vertical="top" wrapText="1"/>
    </xf>
    <xf numFmtId="0" fontId="10" fillId="5" borderId="35" xfId="0" applyFont="1" applyFill="1" applyBorder="1" applyAlignment="1">
      <alignment horizontal="left" vertical="top" wrapText="1"/>
    </xf>
    <xf numFmtId="0" fontId="1" fillId="2" borderId="35" xfId="0" applyFont="1" applyFill="1" applyBorder="1" applyAlignment="1">
      <alignment horizontal="left" vertical="top" wrapText="1"/>
    </xf>
    <xf numFmtId="0" fontId="14" fillId="7" borderId="35" xfId="0" applyFont="1" applyFill="1" applyBorder="1" applyAlignment="1">
      <alignment horizontal="left" vertical="top" wrapText="1"/>
    </xf>
    <xf numFmtId="0" fontId="3" fillId="9" borderId="35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4" fontId="13" fillId="6" borderId="40" xfId="0" applyNumberFormat="1" applyFont="1" applyFill="1" applyBorder="1" applyAlignment="1">
      <alignment horizontal="center" vertical="center" wrapText="1"/>
    </xf>
    <xf numFmtId="4" fontId="13" fillId="6" borderId="41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 applyProtection="1">
      <alignment horizontal="center" vertical="center" wrapText="1"/>
      <protection locked="0"/>
    </xf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6" fillId="0" borderId="0" xfId="3" applyFont="1" applyAlignment="1">
      <alignment horizontal="center" vertical="center"/>
    </xf>
    <xf numFmtId="0" fontId="6" fillId="0" borderId="17" xfId="3" applyFont="1" applyBorder="1" applyAlignment="1">
      <alignment horizontal="center" vertical="center"/>
    </xf>
    <xf numFmtId="0" fontId="6" fillId="0" borderId="17" xfId="3" applyFont="1" applyBorder="1" applyAlignment="1">
      <alignment horizontal="left" vertical="center"/>
    </xf>
    <xf numFmtId="10" fontId="5" fillId="0" borderId="18" xfId="3" applyNumberFormat="1" applyBorder="1" applyAlignment="1">
      <alignment horizontal="center" vertical="center"/>
    </xf>
    <xf numFmtId="10" fontId="5" fillId="0" borderId="19" xfId="3" applyNumberFormat="1" applyBorder="1" applyAlignment="1">
      <alignment horizontal="center" vertical="center"/>
    </xf>
    <xf numFmtId="0" fontId="5" fillId="0" borderId="14" xfId="3" applyBorder="1" applyAlignment="1">
      <alignment horizontal="left" vertical="center"/>
    </xf>
    <xf numFmtId="0" fontId="5" fillId="0" borderId="15" xfId="3" applyBorder="1" applyAlignment="1">
      <alignment horizontal="left" vertical="center"/>
    </xf>
    <xf numFmtId="0" fontId="5" fillId="0" borderId="16" xfId="3" applyBorder="1" applyAlignment="1">
      <alignment horizontal="left" vertical="center"/>
    </xf>
    <xf numFmtId="0" fontId="6" fillId="0" borderId="27" xfId="3" applyFont="1" applyBorder="1" applyAlignment="1">
      <alignment horizontal="right" vertical="center"/>
    </xf>
    <xf numFmtId="0" fontId="6" fillId="0" borderId="25" xfId="3" applyFont="1" applyBorder="1" applyAlignment="1">
      <alignment horizontal="right" vertical="center"/>
    </xf>
    <xf numFmtId="0" fontId="6" fillId="0" borderId="23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/>
    </xf>
    <xf numFmtId="0" fontId="6" fillId="0" borderId="24" xfId="3" applyFont="1" applyBorder="1" applyAlignment="1">
      <alignment horizontal="center" vertical="center"/>
    </xf>
    <xf numFmtId="0" fontId="6" fillId="0" borderId="20" xfId="3" applyFont="1" applyBorder="1" applyAlignment="1">
      <alignment horizontal="left" vertical="center"/>
    </xf>
    <xf numFmtId="0" fontId="6" fillId="0" borderId="21" xfId="3" applyFont="1" applyBorder="1" applyAlignment="1">
      <alignment horizontal="left" vertical="center"/>
    </xf>
    <xf numFmtId="0" fontId="6" fillId="0" borderId="22" xfId="3" applyFont="1" applyBorder="1" applyAlignment="1">
      <alignment horizontal="left" vertical="center"/>
    </xf>
    <xf numFmtId="0" fontId="5" fillId="3" borderId="18" xfId="3" applyFill="1" applyBorder="1" applyAlignment="1">
      <alignment horizontal="left" vertical="center"/>
    </xf>
    <xf numFmtId="0" fontId="5" fillId="0" borderId="7" xfId="3" applyBorder="1" applyAlignment="1">
      <alignment horizontal="center" vertical="center"/>
    </xf>
    <xf numFmtId="0" fontId="5" fillId="0" borderId="8" xfId="3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7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5" fillId="0" borderId="9" xfId="3" applyBorder="1" applyAlignment="1">
      <alignment horizontal="center" vertical="center" wrapText="1"/>
    </xf>
    <xf numFmtId="10" fontId="2" fillId="2" borderId="0" xfId="0" applyNumberFormat="1" applyFont="1" applyFill="1" applyAlignment="1">
      <alignment horizontal="left" vertical="top" wrapText="1"/>
    </xf>
    <xf numFmtId="0" fontId="6" fillId="0" borderId="10" xfId="3" applyFont="1" applyBorder="1" applyAlignment="1">
      <alignment horizontal="center" vertical="center"/>
    </xf>
    <xf numFmtId="0" fontId="6" fillId="0" borderId="11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7" fillId="4" borderId="29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</cellXfs>
  <cellStyles count="4">
    <cellStyle name="Moeda 2" xfId="2"/>
    <cellStyle name="Normal" xfId="0" builtinId="0"/>
    <cellStyle name="Normal 2" xfId="3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43816</xdr:rowOff>
    </xdr:from>
    <xdr:to>
      <xdr:col>1</xdr:col>
      <xdr:colOff>685819</xdr:colOff>
      <xdr:row>2</xdr:row>
      <xdr:rowOff>66676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2E4D7F18-50CF-4885-896B-B89AB29EE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43816"/>
          <a:ext cx="962044" cy="12039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472440</xdr:colOff>
      <xdr:row>0</xdr:row>
      <xdr:rowOff>34290</xdr:rowOff>
    </xdr:from>
    <xdr:to>
      <xdr:col>1</xdr:col>
      <xdr:colOff>682405</xdr:colOff>
      <xdr:row>2</xdr:row>
      <xdr:rowOff>72390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5FFBE316-1A9C-4FCF-A04B-38DA8D487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" y="34290"/>
          <a:ext cx="971965" cy="1219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333118</xdr:colOff>
      <xdr:row>0</xdr:row>
      <xdr:rowOff>24765</xdr:rowOff>
    </xdr:from>
    <xdr:to>
      <xdr:col>1</xdr:col>
      <xdr:colOff>487680</xdr:colOff>
      <xdr:row>1</xdr:row>
      <xdr:rowOff>998220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E1BC7BE4-3F79-4A09-85F9-16B32A2BA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118" y="24765"/>
          <a:ext cx="916562" cy="11449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133350</xdr:rowOff>
    </xdr:from>
    <xdr:to>
      <xdr:col>0</xdr:col>
      <xdr:colOff>1259462</xdr:colOff>
      <xdr:row>1</xdr:row>
      <xdr:rowOff>1114425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B5DBDE00-BC96-4DDD-A5D8-B89C3ED76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33350"/>
          <a:ext cx="916562" cy="11525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0</xdr:row>
      <xdr:rowOff>28575</xdr:rowOff>
    </xdr:from>
    <xdr:to>
      <xdr:col>2</xdr:col>
      <xdr:colOff>207645</xdr:colOff>
      <xdr:row>2</xdr:row>
      <xdr:rowOff>212887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64C952BA-C450-4BF1-A275-D8BED9B85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28575"/>
          <a:ext cx="1091565" cy="137112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273231</xdr:colOff>
      <xdr:row>0</xdr:row>
      <xdr:rowOff>108857</xdr:rowOff>
    </xdr:from>
    <xdr:to>
      <xdr:col>0</xdr:col>
      <xdr:colOff>1088299</xdr:colOff>
      <xdr:row>1</xdr:row>
      <xdr:rowOff>895516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xmlns="" id="{E1AAAD27-3F7F-4BC8-B41E-21EFFD8F3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09353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274320</xdr:colOff>
      <xdr:row>22</xdr:row>
      <xdr:rowOff>0</xdr:rowOff>
    </xdr:from>
    <xdr:to>
      <xdr:col>8</xdr:col>
      <xdr:colOff>617220</xdr:colOff>
      <xdr:row>24</xdr:row>
      <xdr:rowOff>25536</xdr:rowOff>
    </xdr:to>
    <xdr:sp macro="" textlink="">
      <xdr:nvSpPr>
        <xdr:cNvPr id="3" name="Retângulo de cantos arredondados 4">
          <a:extLst>
            <a:ext uri="{FF2B5EF4-FFF2-40B4-BE49-F238E27FC236}">
              <a16:creationId xmlns:a16="http://schemas.microsoft.com/office/drawing/2014/main" xmlns="" id="{3FF2346A-E524-4E7B-A727-8DC01E12EC99}"/>
            </a:ext>
          </a:extLst>
        </xdr:cNvPr>
        <xdr:cNvSpPr/>
      </xdr:nvSpPr>
      <xdr:spPr>
        <a:xfrm>
          <a:off x="276225" y="5314950"/>
          <a:ext cx="6172200" cy="36462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273231</xdr:colOff>
      <xdr:row>0</xdr:row>
      <xdr:rowOff>108857</xdr:rowOff>
    </xdr:from>
    <xdr:to>
      <xdr:col>0</xdr:col>
      <xdr:colOff>1084489</xdr:colOff>
      <xdr:row>1</xdr:row>
      <xdr:rowOff>891706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xmlns="" id="{920546A1-7B4D-40EB-B091-05B7C3F18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09353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OutlineSymbols="0" showWhiteSpace="0" workbookViewId="0">
      <selection activeCell="D5" sqref="D5:I5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8.12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89" t="s">
        <v>2</v>
      </c>
      <c r="G1" s="89"/>
      <c r="H1" s="89"/>
      <c r="I1" s="89" t="s">
        <v>3</v>
      </c>
      <c r="J1" s="89"/>
      <c r="K1" s="89"/>
    </row>
    <row r="2" spans="1:11" ht="79.900000000000006" customHeight="1" x14ac:dyDescent="0.2">
      <c r="A2" s="2"/>
      <c r="B2" s="2"/>
      <c r="C2" s="2"/>
      <c r="D2" s="2" t="s">
        <v>759</v>
      </c>
      <c r="E2" s="2" t="s">
        <v>124</v>
      </c>
      <c r="F2" s="90" t="s">
        <v>123</v>
      </c>
      <c r="G2" s="90"/>
      <c r="H2" s="90"/>
      <c r="I2" s="90" t="s">
        <v>4</v>
      </c>
      <c r="J2" s="90"/>
      <c r="K2" s="90"/>
    </row>
    <row r="3" spans="1:11" ht="15" x14ac:dyDescent="0.25">
      <c r="A3" s="91" t="s">
        <v>122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30" customHeight="1" x14ac:dyDescent="0.2">
      <c r="A4" s="93" t="s">
        <v>121</v>
      </c>
      <c r="B4" s="93"/>
      <c r="C4" s="93"/>
      <c r="D4" s="93" t="s">
        <v>120</v>
      </c>
      <c r="E4" s="93"/>
      <c r="F4" s="93"/>
      <c r="G4" s="93"/>
      <c r="H4" s="93"/>
      <c r="I4" s="93"/>
      <c r="J4" s="84" t="s">
        <v>119</v>
      </c>
      <c r="K4" s="83" t="s">
        <v>118</v>
      </c>
    </row>
    <row r="5" spans="1:11" ht="24" customHeight="1" x14ac:dyDescent="0.2">
      <c r="A5" s="94" t="s">
        <v>117</v>
      </c>
      <c r="B5" s="94"/>
      <c r="C5" s="94"/>
      <c r="D5" s="94" t="s">
        <v>116</v>
      </c>
      <c r="E5" s="94"/>
      <c r="F5" s="94"/>
      <c r="G5" s="94"/>
      <c r="H5" s="94"/>
      <c r="I5" s="94"/>
      <c r="J5" s="82">
        <v>12580.44</v>
      </c>
      <c r="K5" s="81">
        <f t="shared" ref="K5:K11" si="0">J5 / 349388.17</f>
        <v>3.6007057708908691E-2</v>
      </c>
    </row>
    <row r="6" spans="1:11" ht="24" customHeight="1" x14ac:dyDescent="0.2">
      <c r="A6" s="94" t="s">
        <v>115</v>
      </c>
      <c r="B6" s="94"/>
      <c r="C6" s="94"/>
      <c r="D6" s="94" t="s">
        <v>114</v>
      </c>
      <c r="E6" s="94"/>
      <c r="F6" s="94"/>
      <c r="G6" s="94"/>
      <c r="H6" s="94"/>
      <c r="I6" s="94"/>
      <c r="J6" s="82">
        <v>5508.16</v>
      </c>
      <c r="K6" s="81">
        <f t="shared" si="0"/>
        <v>1.5765158848967325E-2</v>
      </c>
    </row>
    <row r="7" spans="1:11" ht="24" customHeight="1" x14ac:dyDescent="0.2">
      <c r="A7" s="94" t="s">
        <v>113</v>
      </c>
      <c r="B7" s="94"/>
      <c r="C7" s="94"/>
      <c r="D7" s="94" t="s">
        <v>112</v>
      </c>
      <c r="E7" s="94"/>
      <c r="F7" s="94"/>
      <c r="G7" s="94"/>
      <c r="H7" s="94"/>
      <c r="I7" s="94"/>
      <c r="J7" s="82">
        <v>127954.59</v>
      </c>
      <c r="K7" s="81">
        <f t="shared" si="0"/>
        <v>0.36622473508476261</v>
      </c>
    </row>
    <row r="8" spans="1:11" ht="24" customHeight="1" x14ac:dyDescent="0.2">
      <c r="A8" s="94" t="s">
        <v>111</v>
      </c>
      <c r="B8" s="94"/>
      <c r="C8" s="94"/>
      <c r="D8" s="94" t="s">
        <v>110</v>
      </c>
      <c r="E8" s="94"/>
      <c r="F8" s="94"/>
      <c r="G8" s="94"/>
      <c r="H8" s="94"/>
      <c r="I8" s="94"/>
      <c r="J8" s="82">
        <v>139863.28</v>
      </c>
      <c r="K8" s="81">
        <f t="shared" si="0"/>
        <v>0.40030914612821611</v>
      </c>
    </row>
    <row r="9" spans="1:11" ht="24" customHeight="1" x14ac:dyDescent="0.2">
      <c r="A9" s="94" t="s">
        <v>109</v>
      </c>
      <c r="B9" s="94"/>
      <c r="C9" s="94"/>
      <c r="D9" s="94" t="s">
        <v>108</v>
      </c>
      <c r="E9" s="94"/>
      <c r="F9" s="94"/>
      <c r="G9" s="94"/>
      <c r="H9" s="94"/>
      <c r="I9" s="94"/>
      <c r="J9" s="82">
        <v>9053.68</v>
      </c>
      <c r="K9" s="81">
        <f t="shared" si="0"/>
        <v>2.5912955209674102E-2</v>
      </c>
    </row>
    <row r="10" spans="1:11" ht="24" customHeight="1" x14ac:dyDescent="0.2">
      <c r="A10" s="94" t="s">
        <v>107</v>
      </c>
      <c r="B10" s="94"/>
      <c r="C10" s="94"/>
      <c r="D10" s="94" t="s">
        <v>106</v>
      </c>
      <c r="E10" s="94"/>
      <c r="F10" s="94"/>
      <c r="G10" s="94"/>
      <c r="H10" s="94"/>
      <c r="I10" s="94"/>
      <c r="J10" s="82">
        <v>54165.94</v>
      </c>
      <c r="K10" s="81">
        <f t="shared" si="0"/>
        <v>0.15503083576069562</v>
      </c>
    </row>
    <row r="11" spans="1:11" ht="24" customHeight="1" x14ac:dyDescent="0.2">
      <c r="A11" s="94" t="s">
        <v>105</v>
      </c>
      <c r="B11" s="94"/>
      <c r="C11" s="94"/>
      <c r="D11" s="94" t="s">
        <v>104</v>
      </c>
      <c r="E11" s="94"/>
      <c r="F11" s="94"/>
      <c r="G11" s="94"/>
      <c r="H11" s="94"/>
      <c r="I11" s="94"/>
      <c r="J11" s="82">
        <v>262.08</v>
      </c>
      <c r="K11" s="81">
        <f t="shared" si="0"/>
        <v>7.501112587755905E-4</v>
      </c>
    </row>
    <row r="12" spans="1:1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1" x14ac:dyDescent="0.2">
      <c r="A13" s="95"/>
      <c r="B13" s="95"/>
      <c r="C13" s="95"/>
      <c r="D13" s="39"/>
      <c r="E13" s="37"/>
      <c r="F13" s="37"/>
      <c r="G13" s="90" t="s">
        <v>103</v>
      </c>
      <c r="H13" s="95"/>
      <c r="I13" s="96">
        <v>284370.74</v>
      </c>
      <c r="J13" s="95"/>
      <c r="K13" s="95"/>
    </row>
    <row r="14" spans="1:11" x14ac:dyDescent="0.2">
      <c r="A14" s="95"/>
      <c r="B14" s="95"/>
      <c r="C14" s="95"/>
      <c r="D14" s="39"/>
      <c r="E14" s="37"/>
      <c r="F14" s="37"/>
      <c r="G14" s="90" t="s">
        <v>102</v>
      </c>
      <c r="H14" s="95"/>
      <c r="I14" s="96">
        <v>65017.43</v>
      </c>
      <c r="J14" s="95"/>
      <c r="K14" s="95"/>
    </row>
    <row r="15" spans="1:11" x14ac:dyDescent="0.2">
      <c r="A15" s="95"/>
      <c r="B15" s="95"/>
      <c r="C15" s="95"/>
      <c r="D15" s="39"/>
      <c r="E15" s="37"/>
      <c r="F15" s="37"/>
      <c r="G15" s="90" t="s">
        <v>101</v>
      </c>
      <c r="H15" s="95"/>
      <c r="I15" s="96">
        <v>349388.17</v>
      </c>
      <c r="J15" s="95"/>
      <c r="K15" s="95"/>
    </row>
    <row r="16" spans="1:11" ht="60" customHeight="1" x14ac:dyDescent="0.2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spans="1:11" ht="70.150000000000006" customHeight="1" x14ac:dyDescent="0.2">
      <c r="A17" s="97" t="s">
        <v>100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</row>
  </sheetData>
  <mergeCells count="31">
    <mergeCell ref="A17:K17"/>
    <mergeCell ref="A14:C14"/>
    <mergeCell ref="G14:H14"/>
    <mergeCell ref="I14:K14"/>
    <mergeCell ref="A15:C15"/>
    <mergeCell ref="G15:H15"/>
    <mergeCell ref="I15:K15"/>
    <mergeCell ref="A10:C10"/>
    <mergeCell ref="D10:I10"/>
    <mergeCell ref="A11:C11"/>
    <mergeCell ref="D11:I11"/>
    <mergeCell ref="A13:C13"/>
    <mergeCell ref="G13:H13"/>
    <mergeCell ref="I13:K13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9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showOutlineSymbols="0" showWhiteSpace="0" workbookViewId="0">
      <selection activeCell="D12" sqref="D1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89" t="s">
        <v>1</v>
      </c>
      <c r="F1" s="89"/>
      <c r="G1" s="89" t="s">
        <v>2</v>
      </c>
      <c r="H1" s="89"/>
      <c r="I1" s="89" t="s">
        <v>3</v>
      </c>
      <c r="J1" s="89"/>
    </row>
    <row r="2" spans="1:10" ht="79.900000000000006" customHeight="1" x14ac:dyDescent="0.2">
      <c r="A2" s="2"/>
      <c r="B2" s="2"/>
      <c r="C2" s="2"/>
      <c r="D2" s="2" t="s">
        <v>759</v>
      </c>
      <c r="E2" s="90" t="s">
        <v>124</v>
      </c>
      <c r="F2" s="90"/>
      <c r="G2" s="90" t="s">
        <v>123</v>
      </c>
      <c r="H2" s="90"/>
      <c r="I2" s="90" t="s">
        <v>4</v>
      </c>
      <c r="J2" s="90"/>
    </row>
    <row r="3" spans="1:10" ht="15" x14ac:dyDescent="0.25">
      <c r="A3" s="91" t="s">
        <v>299</v>
      </c>
      <c r="B3" s="92"/>
      <c r="C3" s="92"/>
      <c r="D3" s="92"/>
      <c r="E3" s="92"/>
      <c r="F3" s="92"/>
      <c r="G3" s="92"/>
      <c r="H3" s="92"/>
      <c r="I3" s="92"/>
      <c r="J3" s="92"/>
    </row>
    <row r="4" spans="1:10" ht="30" customHeight="1" x14ac:dyDescent="0.2">
      <c r="A4" s="44" t="s">
        <v>121</v>
      </c>
      <c r="B4" s="43" t="s">
        <v>298</v>
      </c>
      <c r="C4" s="44" t="s">
        <v>297</v>
      </c>
      <c r="D4" s="44" t="s">
        <v>120</v>
      </c>
      <c r="E4" s="65" t="s">
        <v>296</v>
      </c>
      <c r="F4" s="43" t="s">
        <v>295</v>
      </c>
      <c r="G4" s="43" t="s">
        <v>294</v>
      </c>
      <c r="H4" s="43" t="s">
        <v>293</v>
      </c>
      <c r="I4" s="43" t="s">
        <v>119</v>
      </c>
      <c r="J4" s="43" t="s">
        <v>118</v>
      </c>
    </row>
    <row r="5" spans="1:10" ht="24" customHeight="1" x14ac:dyDescent="0.2">
      <c r="A5" s="42" t="s">
        <v>117</v>
      </c>
      <c r="B5" s="42"/>
      <c r="C5" s="42"/>
      <c r="D5" s="42" t="s">
        <v>116</v>
      </c>
      <c r="E5" s="42"/>
      <c r="F5" s="64"/>
      <c r="G5" s="42"/>
      <c r="H5" s="42"/>
      <c r="I5" s="41">
        <v>12580.44</v>
      </c>
      <c r="J5" s="40">
        <f t="shared" ref="J5:J36" si="0">I5 / 349388.17</f>
        <v>3.6007057708908691E-2</v>
      </c>
    </row>
    <row r="6" spans="1:10" ht="24" customHeight="1" x14ac:dyDescent="0.2">
      <c r="A6" s="63" t="s">
        <v>292</v>
      </c>
      <c r="B6" s="61" t="s">
        <v>291</v>
      </c>
      <c r="C6" s="63" t="s">
        <v>153</v>
      </c>
      <c r="D6" s="63" t="s">
        <v>290</v>
      </c>
      <c r="E6" s="62" t="s">
        <v>213</v>
      </c>
      <c r="F6" s="61">
        <v>3</v>
      </c>
      <c r="G6" s="60">
        <v>373.4</v>
      </c>
      <c r="H6" s="60">
        <f>TRUNC(G6 * (1 + 22.88 / 100), 2)</f>
        <v>458.83</v>
      </c>
      <c r="I6" s="60">
        <f>TRUNC(F6 * H6, 2)</f>
        <v>1376.49</v>
      </c>
      <c r="J6" s="59">
        <f t="shared" si="0"/>
        <v>3.9397155318681796E-3</v>
      </c>
    </row>
    <row r="7" spans="1:10" ht="25.9" customHeight="1" x14ac:dyDescent="0.2">
      <c r="A7" s="63" t="s">
        <v>289</v>
      </c>
      <c r="B7" s="61" t="s">
        <v>288</v>
      </c>
      <c r="C7" s="63" t="s">
        <v>153</v>
      </c>
      <c r="D7" s="63" t="s">
        <v>287</v>
      </c>
      <c r="E7" s="62" t="s">
        <v>156</v>
      </c>
      <c r="F7" s="61">
        <v>1</v>
      </c>
      <c r="G7" s="60">
        <v>2402.2600000000002</v>
      </c>
      <c r="H7" s="60">
        <f>TRUNC(G7 * (1 + 22.88 / 100), 2)</f>
        <v>2951.89</v>
      </c>
      <c r="I7" s="60">
        <f>TRUNC(F7 * H7, 2)</f>
        <v>2951.89</v>
      </c>
      <c r="J7" s="59">
        <f t="shared" si="0"/>
        <v>8.4487405512327449E-3</v>
      </c>
    </row>
    <row r="8" spans="1:10" ht="39" customHeight="1" x14ac:dyDescent="0.2">
      <c r="A8" s="63" t="s">
        <v>286</v>
      </c>
      <c r="B8" s="61" t="s">
        <v>285</v>
      </c>
      <c r="C8" s="63" t="s">
        <v>161</v>
      </c>
      <c r="D8" s="63" t="s">
        <v>284</v>
      </c>
      <c r="E8" s="62" t="s">
        <v>213</v>
      </c>
      <c r="F8" s="61">
        <v>2</v>
      </c>
      <c r="G8" s="60">
        <v>1062.72</v>
      </c>
      <c r="H8" s="60">
        <f>TRUNC(G8 * (1 + 22.88 / 100), 2)</f>
        <v>1305.8699999999999</v>
      </c>
      <c r="I8" s="60">
        <f>TRUNC(F8 * H8, 2)</f>
        <v>2611.7399999999998</v>
      </c>
      <c r="J8" s="59">
        <f t="shared" si="0"/>
        <v>7.4751815437826639E-3</v>
      </c>
    </row>
    <row r="9" spans="1:10" ht="24" customHeight="1" x14ac:dyDescent="0.2">
      <c r="A9" s="63" t="s">
        <v>283</v>
      </c>
      <c r="B9" s="61" t="s">
        <v>282</v>
      </c>
      <c r="C9" s="63" t="s">
        <v>153</v>
      </c>
      <c r="D9" s="63" t="s">
        <v>281</v>
      </c>
      <c r="E9" s="62" t="s">
        <v>156</v>
      </c>
      <c r="F9" s="61">
        <v>1</v>
      </c>
      <c r="G9" s="60">
        <v>140</v>
      </c>
      <c r="H9" s="60">
        <f>TRUNC(G9 * (1 + 22.88 / 100), 2)</f>
        <v>172.03</v>
      </c>
      <c r="I9" s="60">
        <f>TRUNC(F9 * H9, 2)</f>
        <v>172.03</v>
      </c>
      <c r="J9" s="59">
        <f t="shared" si="0"/>
        <v>4.9237499941683777E-4</v>
      </c>
    </row>
    <row r="10" spans="1:10" ht="25.9" customHeight="1" x14ac:dyDescent="0.2">
      <c r="A10" s="63" t="s">
        <v>280</v>
      </c>
      <c r="B10" s="61" t="s">
        <v>279</v>
      </c>
      <c r="C10" s="63" t="s">
        <v>153</v>
      </c>
      <c r="D10" s="63" t="s">
        <v>278</v>
      </c>
      <c r="E10" s="62" t="s">
        <v>156</v>
      </c>
      <c r="F10" s="61">
        <v>1</v>
      </c>
      <c r="G10" s="60">
        <v>4450.1099999999997</v>
      </c>
      <c r="H10" s="60">
        <f>TRUNC(G10 * (1 + 22.88 / 100), 2)</f>
        <v>5468.29</v>
      </c>
      <c r="I10" s="60">
        <f>TRUNC(F10 * H10, 2)</f>
        <v>5468.29</v>
      </c>
      <c r="J10" s="59">
        <f t="shared" si="0"/>
        <v>1.5651045082608263E-2</v>
      </c>
    </row>
    <row r="11" spans="1:10" ht="24" customHeight="1" x14ac:dyDescent="0.2">
      <c r="A11" s="42" t="s">
        <v>115</v>
      </c>
      <c r="B11" s="42"/>
      <c r="C11" s="42"/>
      <c r="D11" s="42" t="s">
        <v>114</v>
      </c>
      <c r="E11" s="42"/>
      <c r="F11" s="64"/>
      <c r="G11" s="42"/>
      <c r="H11" s="42"/>
      <c r="I11" s="41">
        <v>5508.16</v>
      </c>
      <c r="J11" s="40">
        <f t="shared" si="0"/>
        <v>1.5765158848967325E-2</v>
      </c>
    </row>
    <row r="12" spans="1:10" ht="39" customHeight="1" x14ac:dyDescent="0.2">
      <c r="A12" s="63" t="s">
        <v>277</v>
      </c>
      <c r="B12" s="61" t="s">
        <v>276</v>
      </c>
      <c r="C12" s="63" t="s">
        <v>161</v>
      </c>
      <c r="D12" s="63" t="s">
        <v>275</v>
      </c>
      <c r="E12" s="62" t="s">
        <v>213</v>
      </c>
      <c r="F12" s="61">
        <v>1268</v>
      </c>
      <c r="G12" s="60">
        <v>0.37</v>
      </c>
      <c r="H12" s="60">
        <f>TRUNC(G12 * (1 + 22.88 / 100), 2)</f>
        <v>0.45</v>
      </c>
      <c r="I12" s="60">
        <f>TRUNC(F12 * H12, 2)</f>
        <v>570.6</v>
      </c>
      <c r="J12" s="59">
        <f t="shared" si="0"/>
        <v>1.6331405840100425E-3</v>
      </c>
    </row>
    <row r="13" spans="1:10" ht="25.9" customHeight="1" x14ac:dyDescent="0.2">
      <c r="A13" s="63" t="s">
        <v>274</v>
      </c>
      <c r="B13" s="61" t="s">
        <v>273</v>
      </c>
      <c r="C13" s="63" t="s">
        <v>161</v>
      </c>
      <c r="D13" s="63" t="s">
        <v>272</v>
      </c>
      <c r="E13" s="62" t="s">
        <v>213</v>
      </c>
      <c r="F13" s="61">
        <v>1268.0999999999999</v>
      </c>
      <c r="G13" s="60">
        <v>0.13</v>
      </c>
      <c r="H13" s="60">
        <f>TRUNC(G13 * (1 + 22.88 / 100), 2)</f>
        <v>0.15</v>
      </c>
      <c r="I13" s="60">
        <f>TRUNC(F13 * H13, 2)</f>
        <v>190.21</v>
      </c>
      <c r="J13" s="59">
        <f t="shared" si="0"/>
        <v>5.4440881613135328E-4</v>
      </c>
    </row>
    <row r="14" spans="1:10" ht="39" customHeight="1" x14ac:dyDescent="0.2">
      <c r="A14" s="63" t="s">
        <v>271</v>
      </c>
      <c r="B14" s="61" t="s">
        <v>270</v>
      </c>
      <c r="C14" s="63" t="s">
        <v>161</v>
      </c>
      <c r="D14" s="63" t="s">
        <v>269</v>
      </c>
      <c r="E14" s="62" t="s">
        <v>213</v>
      </c>
      <c r="F14" s="61">
        <v>1110.55</v>
      </c>
      <c r="G14" s="60">
        <v>0.65</v>
      </c>
      <c r="H14" s="60">
        <f>TRUNC(G14 * (1 + 22.88 / 100), 2)</f>
        <v>0.79</v>
      </c>
      <c r="I14" s="60">
        <f>TRUNC(F14 * H14, 2)</f>
        <v>877.33</v>
      </c>
      <c r="J14" s="59">
        <f t="shared" si="0"/>
        <v>2.5110466676647927E-3</v>
      </c>
    </row>
    <row r="15" spans="1:10" ht="39" customHeight="1" x14ac:dyDescent="0.2">
      <c r="A15" s="63" t="s">
        <v>268</v>
      </c>
      <c r="B15" s="61" t="s">
        <v>267</v>
      </c>
      <c r="C15" s="63" t="s">
        <v>153</v>
      </c>
      <c r="D15" s="63" t="s">
        <v>266</v>
      </c>
      <c r="E15" s="62" t="s">
        <v>192</v>
      </c>
      <c r="F15" s="61">
        <v>4.53</v>
      </c>
      <c r="G15" s="60">
        <v>695.24</v>
      </c>
      <c r="H15" s="60">
        <f>TRUNC(G15 * (1 + 22.88 / 100), 2)</f>
        <v>854.31</v>
      </c>
      <c r="I15" s="60">
        <f>TRUNC(F15 * H15, 2)</f>
        <v>3870.02</v>
      </c>
      <c r="J15" s="59">
        <f t="shared" si="0"/>
        <v>1.1076562781161137E-2</v>
      </c>
    </row>
    <row r="16" spans="1:10" ht="24" customHeight="1" x14ac:dyDescent="0.2">
      <c r="A16" s="42" t="s">
        <v>113</v>
      </c>
      <c r="B16" s="42"/>
      <c r="C16" s="42"/>
      <c r="D16" s="42" t="s">
        <v>112</v>
      </c>
      <c r="E16" s="42"/>
      <c r="F16" s="64"/>
      <c r="G16" s="42"/>
      <c r="H16" s="42"/>
      <c r="I16" s="41">
        <v>127954.59</v>
      </c>
      <c r="J16" s="40">
        <f t="shared" si="0"/>
        <v>0.36622473508476261</v>
      </c>
    </row>
    <row r="17" spans="1:10" ht="39" customHeight="1" x14ac:dyDescent="0.2">
      <c r="A17" s="63" t="s">
        <v>265</v>
      </c>
      <c r="B17" s="61" t="s">
        <v>264</v>
      </c>
      <c r="C17" s="63" t="s">
        <v>161</v>
      </c>
      <c r="D17" s="63" t="s">
        <v>263</v>
      </c>
      <c r="E17" s="62" t="s">
        <v>192</v>
      </c>
      <c r="F17" s="61">
        <v>53.78</v>
      </c>
      <c r="G17" s="60">
        <v>944.01</v>
      </c>
      <c r="H17" s="60">
        <f t="shared" ref="H17:H22" si="1">TRUNC(G17 * (1 + 22.88 / 100), 2)</f>
        <v>1159.99</v>
      </c>
      <c r="I17" s="60">
        <f t="shared" ref="I17:I22" si="2">TRUNC(F17 * H17, 2)</f>
        <v>62384.26</v>
      </c>
      <c r="J17" s="59">
        <f t="shared" si="0"/>
        <v>0.17855286857594521</v>
      </c>
    </row>
    <row r="18" spans="1:10" ht="39" customHeight="1" x14ac:dyDescent="0.2">
      <c r="A18" s="63" t="s">
        <v>262</v>
      </c>
      <c r="B18" s="61" t="s">
        <v>261</v>
      </c>
      <c r="C18" s="63" t="s">
        <v>161</v>
      </c>
      <c r="D18" s="63" t="s">
        <v>260</v>
      </c>
      <c r="E18" s="62" t="s">
        <v>213</v>
      </c>
      <c r="F18" s="61">
        <v>210.42</v>
      </c>
      <c r="G18" s="60">
        <v>115.27</v>
      </c>
      <c r="H18" s="60">
        <f t="shared" si="1"/>
        <v>141.63999999999999</v>
      </c>
      <c r="I18" s="60">
        <f t="shared" si="2"/>
        <v>29803.88</v>
      </c>
      <c r="J18" s="59">
        <f t="shared" si="0"/>
        <v>8.5303059917569632E-2</v>
      </c>
    </row>
    <row r="19" spans="1:10" ht="25.9" customHeight="1" x14ac:dyDescent="0.2">
      <c r="A19" s="63" t="s">
        <v>259</v>
      </c>
      <c r="B19" s="61" t="s">
        <v>258</v>
      </c>
      <c r="C19" s="63" t="s">
        <v>161</v>
      </c>
      <c r="D19" s="63" t="s">
        <v>257</v>
      </c>
      <c r="E19" s="62" t="s">
        <v>213</v>
      </c>
      <c r="F19" s="61">
        <v>516.4</v>
      </c>
      <c r="G19" s="60">
        <v>19.989999999999998</v>
      </c>
      <c r="H19" s="60">
        <f t="shared" si="1"/>
        <v>24.56</v>
      </c>
      <c r="I19" s="60">
        <f t="shared" si="2"/>
        <v>12682.78</v>
      </c>
      <c r="J19" s="59">
        <f t="shared" si="0"/>
        <v>3.6299969744253223E-2</v>
      </c>
    </row>
    <row r="20" spans="1:10" ht="64.900000000000006" customHeight="1" x14ac:dyDescent="0.2">
      <c r="A20" s="63" t="s">
        <v>256</v>
      </c>
      <c r="B20" s="61" t="s">
        <v>255</v>
      </c>
      <c r="C20" s="63" t="s">
        <v>161</v>
      </c>
      <c r="D20" s="63" t="s">
        <v>254</v>
      </c>
      <c r="E20" s="62" t="s">
        <v>169</v>
      </c>
      <c r="F20" s="61">
        <v>116.38</v>
      </c>
      <c r="G20" s="60">
        <v>53.13</v>
      </c>
      <c r="H20" s="60">
        <f t="shared" si="1"/>
        <v>65.28</v>
      </c>
      <c r="I20" s="60">
        <f t="shared" si="2"/>
        <v>7597.28</v>
      </c>
      <c r="J20" s="59">
        <f t="shared" si="0"/>
        <v>2.1744525580245033E-2</v>
      </c>
    </row>
    <row r="21" spans="1:10" ht="39" customHeight="1" x14ac:dyDescent="0.2">
      <c r="A21" s="63" t="s">
        <v>253</v>
      </c>
      <c r="B21" s="61" t="s">
        <v>252</v>
      </c>
      <c r="C21" s="63" t="s">
        <v>153</v>
      </c>
      <c r="D21" s="63" t="s">
        <v>251</v>
      </c>
      <c r="E21" s="62" t="s">
        <v>169</v>
      </c>
      <c r="F21" s="61">
        <v>151.69999999999999</v>
      </c>
      <c r="G21" s="60">
        <v>64.63</v>
      </c>
      <c r="H21" s="60">
        <f t="shared" si="1"/>
        <v>79.41</v>
      </c>
      <c r="I21" s="60">
        <f t="shared" si="2"/>
        <v>12046.49</v>
      </c>
      <c r="J21" s="59">
        <f t="shared" si="0"/>
        <v>3.4478814780706517E-2</v>
      </c>
    </row>
    <row r="22" spans="1:10" ht="39" customHeight="1" x14ac:dyDescent="0.2">
      <c r="A22" s="63" t="s">
        <v>763</v>
      </c>
      <c r="B22" s="61" t="s">
        <v>762</v>
      </c>
      <c r="C22" s="63" t="s">
        <v>161</v>
      </c>
      <c r="D22" s="63" t="s">
        <v>761</v>
      </c>
      <c r="E22" s="62" t="s">
        <v>213</v>
      </c>
      <c r="F22" s="61">
        <v>143.21</v>
      </c>
      <c r="G22" s="60">
        <v>19.55</v>
      </c>
      <c r="H22" s="60">
        <f t="shared" si="1"/>
        <v>24.02</v>
      </c>
      <c r="I22" s="60">
        <f t="shared" si="2"/>
        <v>3439.9</v>
      </c>
      <c r="J22" s="59">
        <f t="shared" si="0"/>
        <v>9.8454964860430171E-3</v>
      </c>
    </row>
    <row r="23" spans="1:10" ht="24" customHeight="1" x14ac:dyDescent="0.2">
      <c r="A23" s="42" t="s">
        <v>111</v>
      </c>
      <c r="B23" s="42"/>
      <c r="C23" s="42"/>
      <c r="D23" s="42" t="s">
        <v>110</v>
      </c>
      <c r="E23" s="42"/>
      <c r="F23" s="64"/>
      <c r="G23" s="42"/>
      <c r="H23" s="42"/>
      <c r="I23" s="41">
        <v>139863.28</v>
      </c>
      <c r="J23" s="40">
        <f t="shared" si="0"/>
        <v>0.40030914612821611</v>
      </c>
    </row>
    <row r="24" spans="1:10" ht="39" customHeight="1" x14ac:dyDescent="0.2">
      <c r="A24" s="63" t="s">
        <v>250</v>
      </c>
      <c r="B24" s="61" t="s">
        <v>249</v>
      </c>
      <c r="C24" s="63" t="s">
        <v>153</v>
      </c>
      <c r="D24" s="63" t="s">
        <v>248</v>
      </c>
      <c r="E24" s="62" t="s">
        <v>156</v>
      </c>
      <c r="F24" s="61">
        <v>1</v>
      </c>
      <c r="G24" s="60">
        <v>60425.67</v>
      </c>
      <c r="H24" s="60">
        <f>TRUNC(G24 * (1 + 22.88 / 100), 2)</f>
        <v>74251.06</v>
      </c>
      <c r="I24" s="60">
        <f>TRUNC(F24 * H24, 2)</f>
        <v>74251.06</v>
      </c>
      <c r="J24" s="59">
        <f t="shared" si="0"/>
        <v>0.21251738431784911</v>
      </c>
    </row>
    <row r="25" spans="1:10" ht="25.9" customHeight="1" x14ac:dyDescent="0.2">
      <c r="A25" s="63" t="s">
        <v>247</v>
      </c>
      <c r="B25" s="61" t="s">
        <v>246</v>
      </c>
      <c r="C25" s="63" t="s">
        <v>153</v>
      </c>
      <c r="D25" s="63" t="s">
        <v>245</v>
      </c>
      <c r="E25" s="62" t="s">
        <v>156</v>
      </c>
      <c r="F25" s="61">
        <v>10</v>
      </c>
      <c r="G25" s="60">
        <v>1085.3499999999999</v>
      </c>
      <c r="H25" s="60">
        <f>TRUNC(G25 * (1 + 22.88 / 100), 2)</f>
        <v>1333.67</v>
      </c>
      <c r="I25" s="60">
        <f>TRUNC(F25 * H25, 2)</f>
        <v>13336.7</v>
      </c>
      <c r="J25" s="59">
        <f t="shared" si="0"/>
        <v>3.8171584344140794E-2</v>
      </c>
    </row>
    <row r="26" spans="1:10" ht="25.9" customHeight="1" x14ac:dyDescent="0.2">
      <c r="A26" s="63" t="s">
        <v>242</v>
      </c>
      <c r="B26" s="61" t="s">
        <v>244</v>
      </c>
      <c r="C26" s="63" t="s">
        <v>153</v>
      </c>
      <c r="D26" s="63" t="s">
        <v>243</v>
      </c>
      <c r="E26" s="62" t="s">
        <v>213</v>
      </c>
      <c r="F26" s="61">
        <v>5</v>
      </c>
      <c r="G26" s="60">
        <v>2744.06</v>
      </c>
      <c r="H26" s="60">
        <f>TRUNC(G26 * (1 + 22.88 / 100), 2)</f>
        <v>3371.9</v>
      </c>
      <c r="I26" s="60">
        <f>TRUNC(F26 * H26, 2)</f>
        <v>16859.5</v>
      </c>
      <c r="J26" s="59">
        <f t="shared" si="0"/>
        <v>4.8254352744685092E-2</v>
      </c>
    </row>
    <row r="27" spans="1:10" ht="25.9" customHeight="1" x14ac:dyDescent="0.2">
      <c r="A27" s="63" t="s">
        <v>242</v>
      </c>
      <c r="B27" s="61" t="s">
        <v>241</v>
      </c>
      <c r="C27" s="63" t="s">
        <v>153</v>
      </c>
      <c r="D27" s="63" t="s">
        <v>240</v>
      </c>
      <c r="E27" s="62" t="s">
        <v>156</v>
      </c>
      <c r="F27" s="61">
        <v>8</v>
      </c>
      <c r="G27" s="60">
        <v>2264.29</v>
      </c>
      <c r="H27" s="60">
        <f>TRUNC(G27 * (1 + 22.88 / 100), 2)</f>
        <v>2782.35</v>
      </c>
      <c r="I27" s="60">
        <f>TRUNC(F27 * H27, 2)</f>
        <v>22258.799999999999</v>
      </c>
      <c r="J27" s="59">
        <f t="shared" si="0"/>
        <v>6.3707938365514777E-2</v>
      </c>
    </row>
    <row r="28" spans="1:10" ht="25.9" customHeight="1" x14ac:dyDescent="0.2">
      <c r="A28" s="63" t="s">
        <v>239</v>
      </c>
      <c r="B28" s="61" t="s">
        <v>238</v>
      </c>
      <c r="C28" s="63" t="s">
        <v>153</v>
      </c>
      <c r="D28" s="63" t="s">
        <v>237</v>
      </c>
      <c r="E28" s="62" t="s">
        <v>213</v>
      </c>
      <c r="F28" s="61">
        <v>2</v>
      </c>
      <c r="G28" s="60">
        <v>5353.69</v>
      </c>
      <c r="H28" s="60">
        <f>TRUNC(G28 * (1 + 22.88 / 100), 2)</f>
        <v>6578.61</v>
      </c>
      <c r="I28" s="60">
        <f>TRUNC(F28 * H28, 2)</f>
        <v>13157.22</v>
      </c>
      <c r="J28" s="59">
        <f t="shared" si="0"/>
        <v>3.7657886356026307E-2</v>
      </c>
    </row>
    <row r="29" spans="1:10" ht="24" customHeight="1" x14ac:dyDescent="0.2">
      <c r="A29" s="42" t="s">
        <v>109</v>
      </c>
      <c r="B29" s="42"/>
      <c r="C29" s="42"/>
      <c r="D29" s="42" t="s">
        <v>108</v>
      </c>
      <c r="E29" s="42"/>
      <c r="F29" s="64"/>
      <c r="G29" s="42"/>
      <c r="H29" s="42"/>
      <c r="I29" s="41">
        <v>9053.68</v>
      </c>
      <c r="J29" s="40">
        <f t="shared" si="0"/>
        <v>2.5912955209674102E-2</v>
      </c>
    </row>
    <row r="30" spans="1:10" ht="25.9" customHeight="1" x14ac:dyDescent="0.2">
      <c r="A30" s="63" t="s">
        <v>236</v>
      </c>
      <c r="B30" s="61" t="s">
        <v>235</v>
      </c>
      <c r="C30" s="63" t="s">
        <v>161</v>
      </c>
      <c r="D30" s="63" t="s">
        <v>234</v>
      </c>
      <c r="E30" s="62" t="s">
        <v>156</v>
      </c>
      <c r="F30" s="61">
        <v>8</v>
      </c>
      <c r="G30" s="60">
        <v>416.85</v>
      </c>
      <c r="H30" s="60">
        <f>TRUNC(G30 * (1 + 22.88 / 100), 2)</f>
        <v>512.22</v>
      </c>
      <c r="I30" s="60">
        <f>TRUNC(F30 * H30, 2)</f>
        <v>4097.76</v>
      </c>
      <c r="J30" s="59">
        <f t="shared" si="0"/>
        <v>1.1728387941698198E-2</v>
      </c>
    </row>
    <row r="31" spans="1:10" ht="39" customHeight="1" x14ac:dyDescent="0.2">
      <c r="A31" s="63" t="s">
        <v>233</v>
      </c>
      <c r="B31" s="61" t="s">
        <v>232</v>
      </c>
      <c r="C31" s="63" t="s">
        <v>161</v>
      </c>
      <c r="D31" s="63" t="s">
        <v>231</v>
      </c>
      <c r="E31" s="62" t="s">
        <v>156</v>
      </c>
      <c r="F31" s="61">
        <v>8</v>
      </c>
      <c r="G31" s="60">
        <v>179.48</v>
      </c>
      <c r="H31" s="60">
        <f>TRUNC(G31 * (1 + 22.88 / 100), 2)</f>
        <v>220.54</v>
      </c>
      <c r="I31" s="60">
        <f>TRUNC(F31 * H31, 2)</f>
        <v>1764.32</v>
      </c>
      <c r="J31" s="59">
        <f t="shared" si="0"/>
        <v>5.0497416669831726E-3</v>
      </c>
    </row>
    <row r="32" spans="1:10" ht="24" customHeight="1" x14ac:dyDescent="0.2">
      <c r="A32" s="63" t="s">
        <v>230</v>
      </c>
      <c r="B32" s="61" t="s">
        <v>229</v>
      </c>
      <c r="C32" s="63" t="s">
        <v>161</v>
      </c>
      <c r="D32" s="63" t="s">
        <v>228</v>
      </c>
      <c r="E32" s="62" t="s">
        <v>156</v>
      </c>
      <c r="F32" s="61">
        <v>40</v>
      </c>
      <c r="G32" s="60">
        <v>64.94</v>
      </c>
      <c r="H32" s="60">
        <f>TRUNC(G32 * (1 + 22.88 / 100), 2)</f>
        <v>79.790000000000006</v>
      </c>
      <c r="I32" s="60">
        <f>TRUNC(F32 * H32, 2)</f>
        <v>3191.6</v>
      </c>
      <c r="J32" s="59">
        <f t="shared" si="0"/>
        <v>9.1348256009927305E-3</v>
      </c>
    </row>
    <row r="33" spans="1:10" ht="24" customHeight="1" x14ac:dyDescent="0.2">
      <c r="A33" s="42" t="s">
        <v>107</v>
      </c>
      <c r="B33" s="42"/>
      <c r="C33" s="42"/>
      <c r="D33" s="42" t="s">
        <v>106</v>
      </c>
      <c r="E33" s="42"/>
      <c r="F33" s="64"/>
      <c r="G33" s="42"/>
      <c r="H33" s="42"/>
      <c r="I33" s="41">
        <v>54165.94</v>
      </c>
      <c r="J33" s="40">
        <f t="shared" si="0"/>
        <v>0.15503083576069562</v>
      </c>
    </row>
    <row r="34" spans="1:10" ht="24" customHeight="1" x14ac:dyDescent="0.2">
      <c r="A34" s="42" t="s">
        <v>227</v>
      </c>
      <c r="B34" s="42"/>
      <c r="C34" s="42"/>
      <c r="D34" s="42" t="s">
        <v>226</v>
      </c>
      <c r="E34" s="42"/>
      <c r="F34" s="64"/>
      <c r="G34" s="42"/>
      <c r="H34" s="42"/>
      <c r="I34" s="41">
        <v>2758.58</v>
      </c>
      <c r="J34" s="40">
        <f t="shared" si="0"/>
        <v>7.8954590820862654E-3</v>
      </c>
    </row>
    <row r="35" spans="1:10" ht="25.9" customHeight="1" x14ac:dyDescent="0.2">
      <c r="A35" s="63" t="s">
        <v>225</v>
      </c>
      <c r="B35" s="61" t="s">
        <v>224</v>
      </c>
      <c r="C35" s="63" t="s">
        <v>153</v>
      </c>
      <c r="D35" s="63" t="s">
        <v>223</v>
      </c>
      <c r="E35" s="62" t="s">
        <v>156</v>
      </c>
      <c r="F35" s="61">
        <v>1</v>
      </c>
      <c r="G35" s="60">
        <v>926.17</v>
      </c>
      <c r="H35" s="60">
        <f t="shared" ref="H35:H40" si="3">TRUNC(G35 * (1 + 22.88 / 100), 2)</f>
        <v>1138.07</v>
      </c>
      <c r="I35" s="60">
        <f t="shared" ref="I35:I40" si="4">TRUNC(F35 * H35, 2)</f>
        <v>1138.07</v>
      </c>
      <c r="J35" s="59">
        <f t="shared" si="0"/>
        <v>3.2573226506209412E-3</v>
      </c>
    </row>
    <row r="36" spans="1:10" ht="25.9" customHeight="1" x14ac:dyDescent="0.2">
      <c r="A36" s="63" t="s">
        <v>222</v>
      </c>
      <c r="B36" s="61" t="s">
        <v>221</v>
      </c>
      <c r="C36" s="63" t="s">
        <v>161</v>
      </c>
      <c r="D36" s="63" t="s">
        <v>220</v>
      </c>
      <c r="E36" s="62" t="s">
        <v>156</v>
      </c>
      <c r="F36" s="61">
        <v>5</v>
      </c>
      <c r="G36" s="60">
        <v>78.42</v>
      </c>
      <c r="H36" s="60">
        <f t="shared" si="3"/>
        <v>96.36</v>
      </c>
      <c r="I36" s="60">
        <f t="shared" si="4"/>
        <v>481.8</v>
      </c>
      <c r="J36" s="59">
        <f t="shared" si="0"/>
        <v>1.3789820073186795E-3</v>
      </c>
    </row>
    <row r="37" spans="1:10" ht="25.9" customHeight="1" x14ac:dyDescent="0.2">
      <c r="A37" s="63" t="s">
        <v>219</v>
      </c>
      <c r="B37" s="61" t="s">
        <v>218</v>
      </c>
      <c r="C37" s="63" t="s">
        <v>153</v>
      </c>
      <c r="D37" s="63" t="s">
        <v>217</v>
      </c>
      <c r="E37" s="62" t="s">
        <v>156</v>
      </c>
      <c r="F37" s="61">
        <v>1</v>
      </c>
      <c r="G37" s="60">
        <v>128.82</v>
      </c>
      <c r="H37" s="60">
        <f t="shared" si="3"/>
        <v>158.29</v>
      </c>
      <c r="I37" s="60">
        <f t="shared" si="4"/>
        <v>158.29</v>
      </c>
      <c r="J37" s="59">
        <f t="shared" ref="J37:J68" si="5">I37 / 349388.17</f>
        <v>4.5304911153689031E-4</v>
      </c>
    </row>
    <row r="38" spans="1:10" ht="25.9" customHeight="1" x14ac:dyDescent="0.2">
      <c r="A38" s="63" t="s">
        <v>216</v>
      </c>
      <c r="B38" s="61" t="s">
        <v>215</v>
      </c>
      <c r="C38" s="63" t="s">
        <v>161</v>
      </c>
      <c r="D38" s="63" t="s">
        <v>214</v>
      </c>
      <c r="E38" s="62" t="s">
        <v>213</v>
      </c>
      <c r="F38" s="61">
        <v>0.76</v>
      </c>
      <c r="G38" s="60">
        <v>788.3</v>
      </c>
      <c r="H38" s="60">
        <f t="shared" si="3"/>
        <v>968.66</v>
      </c>
      <c r="I38" s="60">
        <f t="shared" si="4"/>
        <v>736.18</v>
      </c>
      <c r="J38" s="59">
        <f t="shared" si="5"/>
        <v>2.1070547408631492E-3</v>
      </c>
    </row>
    <row r="39" spans="1:10" ht="39" customHeight="1" x14ac:dyDescent="0.2">
      <c r="A39" s="63" t="s">
        <v>212</v>
      </c>
      <c r="B39" s="61" t="s">
        <v>211</v>
      </c>
      <c r="C39" s="63" t="s">
        <v>161</v>
      </c>
      <c r="D39" s="63" t="s">
        <v>210</v>
      </c>
      <c r="E39" s="62" t="s">
        <v>156</v>
      </c>
      <c r="F39" s="61">
        <v>1</v>
      </c>
      <c r="G39" s="60">
        <v>162.43</v>
      </c>
      <c r="H39" s="60">
        <f t="shared" si="3"/>
        <v>199.59</v>
      </c>
      <c r="I39" s="60">
        <f t="shared" si="4"/>
        <v>199.59</v>
      </c>
      <c r="J39" s="59">
        <f t="shared" si="5"/>
        <v>5.712557468674455E-4</v>
      </c>
    </row>
    <row r="40" spans="1:10" ht="39" customHeight="1" x14ac:dyDescent="0.2">
      <c r="A40" s="63" t="s">
        <v>209</v>
      </c>
      <c r="B40" s="61" t="s">
        <v>208</v>
      </c>
      <c r="C40" s="63" t="s">
        <v>161</v>
      </c>
      <c r="D40" s="63" t="s">
        <v>207</v>
      </c>
      <c r="E40" s="62" t="s">
        <v>156</v>
      </c>
      <c r="F40" s="61">
        <v>1</v>
      </c>
      <c r="G40" s="60">
        <v>36.340000000000003</v>
      </c>
      <c r="H40" s="60">
        <f t="shared" si="3"/>
        <v>44.65</v>
      </c>
      <c r="I40" s="60">
        <f t="shared" si="4"/>
        <v>44.65</v>
      </c>
      <c r="J40" s="59">
        <f t="shared" si="5"/>
        <v>1.2779482487915947E-4</v>
      </c>
    </row>
    <row r="41" spans="1:10" ht="24" customHeight="1" x14ac:dyDescent="0.2">
      <c r="A41" s="42" t="s">
        <v>206</v>
      </c>
      <c r="B41" s="42"/>
      <c r="C41" s="42"/>
      <c r="D41" s="42" t="s">
        <v>205</v>
      </c>
      <c r="E41" s="42"/>
      <c r="F41" s="64"/>
      <c r="G41" s="42"/>
      <c r="H41" s="42"/>
      <c r="I41" s="41">
        <v>7371.17</v>
      </c>
      <c r="J41" s="40">
        <f t="shared" si="5"/>
        <v>2.1097365717906248E-2</v>
      </c>
    </row>
    <row r="42" spans="1:10" ht="25.9" customHeight="1" x14ac:dyDescent="0.2">
      <c r="A42" s="63" t="s">
        <v>204</v>
      </c>
      <c r="B42" s="61" t="s">
        <v>203</v>
      </c>
      <c r="C42" s="63" t="s">
        <v>161</v>
      </c>
      <c r="D42" s="63" t="s">
        <v>202</v>
      </c>
      <c r="E42" s="62" t="s">
        <v>192</v>
      </c>
      <c r="F42" s="61">
        <v>6.97</v>
      </c>
      <c r="G42" s="60">
        <v>80.38</v>
      </c>
      <c r="H42" s="60">
        <f>TRUNC(G42 * (1 + 22.88 / 100), 2)</f>
        <v>98.77</v>
      </c>
      <c r="I42" s="60">
        <f>TRUNC(F42 * H42, 2)</f>
        <v>688.42</v>
      </c>
      <c r="J42" s="59">
        <f t="shared" si="5"/>
        <v>1.9703586415075244E-3</v>
      </c>
    </row>
    <row r="43" spans="1:10" ht="39" customHeight="1" x14ac:dyDescent="0.2">
      <c r="A43" s="63" t="s">
        <v>201</v>
      </c>
      <c r="B43" s="61" t="s">
        <v>200</v>
      </c>
      <c r="C43" s="63" t="s">
        <v>161</v>
      </c>
      <c r="D43" s="63" t="s">
        <v>199</v>
      </c>
      <c r="E43" s="62" t="s">
        <v>192</v>
      </c>
      <c r="F43" s="61">
        <v>3.48</v>
      </c>
      <c r="G43" s="60">
        <v>453.52</v>
      </c>
      <c r="H43" s="60">
        <f>TRUNC(G43 * (1 + 22.88 / 100), 2)</f>
        <v>557.28</v>
      </c>
      <c r="I43" s="60">
        <f>TRUNC(F43 * H43, 2)</f>
        <v>1939.33</v>
      </c>
      <c r="J43" s="59">
        <f t="shared" si="5"/>
        <v>5.5506458618790671E-3</v>
      </c>
    </row>
    <row r="44" spans="1:10" ht="39" customHeight="1" x14ac:dyDescent="0.2">
      <c r="A44" s="63" t="s">
        <v>198</v>
      </c>
      <c r="B44" s="61" t="s">
        <v>197</v>
      </c>
      <c r="C44" s="63" t="s">
        <v>161</v>
      </c>
      <c r="D44" s="63" t="s">
        <v>196</v>
      </c>
      <c r="E44" s="62" t="s">
        <v>169</v>
      </c>
      <c r="F44" s="61">
        <v>154.84</v>
      </c>
      <c r="G44" s="60">
        <v>11.26</v>
      </c>
      <c r="H44" s="60">
        <f>TRUNC(G44 * (1 + 22.88 / 100), 2)</f>
        <v>13.83</v>
      </c>
      <c r="I44" s="60">
        <f>TRUNC(F44 * H44, 2)</f>
        <v>2141.4299999999998</v>
      </c>
      <c r="J44" s="59">
        <f t="shared" si="5"/>
        <v>6.1290855955426311E-3</v>
      </c>
    </row>
    <row r="45" spans="1:10" ht="25.9" customHeight="1" x14ac:dyDescent="0.2">
      <c r="A45" s="63" t="s">
        <v>195</v>
      </c>
      <c r="B45" s="61" t="s">
        <v>194</v>
      </c>
      <c r="C45" s="63" t="s">
        <v>161</v>
      </c>
      <c r="D45" s="63" t="s">
        <v>193</v>
      </c>
      <c r="E45" s="62" t="s">
        <v>192</v>
      </c>
      <c r="F45" s="61">
        <v>3.49</v>
      </c>
      <c r="G45" s="60">
        <v>23.51</v>
      </c>
      <c r="H45" s="60">
        <f>TRUNC(G45 * (1 + 22.88 / 100), 2)</f>
        <v>28.88</v>
      </c>
      <c r="I45" s="60">
        <f>TRUNC(F45 * H45, 2)</f>
        <v>100.79</v>
      </c>
      <c r="J45" s="59">
        <f t="shared" si="5"/>
        <v>2.8847570883696493E-4</v>
      </c>
    </row>
    <row r="46" spans="1:10" ht="39" customHeight="1" x14ac:dyDescent="0.2">
      <c r="A46" s="63" t="s">
        <v>191</v>
      </c>
      <c r="B46" s="61" t="s">
        <v>190</v>
      </c>
      <c r="C46" s="63" t="s">
        <v>161</v>
      </c>
      <c r="D46" s="63" t="s">
        <v>189</v>
      </c>
      <c r="E46" s="62" t="s">
        <v>156</v>
      </c>
      <c r="F46" s="61">
        <v>10</v>
      </c>
      <c r="G46" s="60">
        <v>203.55</v>
      </c>
      <c r="H46" s="60">
        <f>TRUNC(G46 * (1 + 22.88 / 100), 2)</f>
        <v>250.12</v>
      </c>
      <c r="I46" s="60">
        <f>TRUNC(F46 * H46, 2)</f>
        <v>2501.1999999999998</v>
      </c>
      <c r="J46" s="59">
        <f t="shared" si="5"/>
        <v>7.1587999101400601E-3</v>
      </c>
    </row>
    <row r="47" spans="1:10" ht="24" customHeight="1" x14ac:dyDescent="0.2">
      <c r="A47" s="42" t="s">
        <v>188</v>
      </c>
      <c r="B47" s="42"/>
      <c r="C47" s="42"/>
      <c r="D47" s="42" t="s">
        <v>187</v>
      </c>
      <c r="E47" s="42"/>
      <c r="F47" s="64"/>
      <c r="G47" s="42"/>
      <c r="H47" s="42"/>
      <c r="I47" s="41">
        <v>980.2</v>
      </c>
      <c r="J47" s="40">
        <f t="shared" si="5"/>
        <v>2.8054756404602942E-3</v>
      </c>
    </row>
    <row r="48" spans="1:10" ht="25.9" customHeight="1" x14ac:dyDescent="0.2">
      <c r="A48" s="63" t="s">
        <v>186</v>
      </c>
      <c r="B48" s="61" t="s">
        <v>185</v>
      </c>
      <c r="C48" s="63" t="s">
        <v>161</v>
      </c>
      <c r="D48" s="63" t="s">
        <v>184</v>
      </c>
      <c r="E48" s="62" t="s">
        <v>156</v>
      </c>
      <c r="F48" s="61">
        <v>4</v>
      </c>
      <c r="G48" s="60">
        <v>39.979999999999997</v>
      </c>
      <c r="H48" s="60">
        <f>TRUNC(G48 * (1 + 22.88 / 100), 2)</f>
        <v>49.12</v>
      </c>
      <c r="I48" s="60">
        <f>TRUNC(F48 * H48, 2)</f>
        <v>196.48</v>
      </c>
      <c r="J48" s="59">
        <f t="shared" si="5"/>
        <v>5.6235447239097989E-4</v>
      </c>
    </row>
    <row r="49" spans="1:10" ht="39" customHeight="1" x14ac:dyDescent="0.2">
      <c r="A49" s="63" t="s">
        <v>183</v>
      </c>
      <c r="B49" s="61" t="s">
        <v>182</v>
      </c>
      <c r="C49" s="63" t="s">
        <v>153</v>
      </c>
      <c r="D49" s="63" t="s">
        <v>181</v>
      </c>
      <c r="E49" s="62" t="s">
        <v>156</v>
      </c>
      <c r="F49" s="61">
        <v>1</v>
      </c>
      <c r="G49" s="60">
        <v>94.16</v>
      </c>
      <c r="H49" s="60">
        <f>TRUNC(G49 * (1 + 22.88 / 100), 2)</f>
        <v>115.7</v>
      </c>
      <c r="I49" s="60">
        <f>TRUNC(F49 * H49, 2)</f>
        <v>115.7</v>
      </c>
      <c r="J49" s="59">
        <f t="shared" si="5"/>
        <v>3.3115030769358909E-4</v>
      </c>
    </row>
    <row r="50" spans="1:10" ht="25.9" customHeight="1" x14ac:dyDescent="0.2">
      <c r="A50" s="63" t="s">
        <v>180</v>
      </c>
      <c r="B50" s="61" t="s">
        <v>179</v>
      </c>
      <c r="C50" s="63" t="s">
        <v>161</v>
      </c>
      <c r="D50" s="63" t="s">
        <v>178</v>
      </c>
      <c r="E50" s="62" t="s">
        <v>156</v>
      </c>
      <c r="F50" s="61">
        <v>1</v>
      </c>
      <c r="G50" s="60">
        <v>91.32</v>
      </c>
      <c r="H50" s="60">
        <f>TRUNC(G50 * (1 + 22.88 / 100), 2)</f>
        <v>112.21</v>
      </c>
      <c r="I50" s="60">
        <f>TRUNC(F50 * H50, 2)</f>
        <v>112.21</v>
      </c>
      <c r="J50" s="59">
        <f t="shared" si="5"/>
        <v>3.2116141768623703E-4</v>
      </c>
    </row>
    <row r="51" spans="1:10" ht="52.15" customHeight="1" x14ac:dyDescent="0.2">
      <c r="A51" s="63" t="s">
        <v>177</v>
      </c>
      <c r="B51" s="61" t="s">
        <v>176</v>
      </c>
      <c r="C51" s="63" t="s">
        <v>161</v>
      </c>
      <c r="D51" s="63" t="s">
        <v>175</v>
      </c>
      <c r="E51" s="62" t="s">
        <v>156</v>
      </c>
      <c r="F51" s="61">
        <v>1</v>
      </c>
      <c r="G51" s="60">
        <v>452.32</v>
      </c>
      <c r="H51" s="60">
        <f>TRUNC(G51 * (1 + 22.88 / 100), 2)</f>
        <v>555.80999999999995</v>
      </c>
      <c r="I51" s="60">
        <f>TRUNC(F51 * H51, 2)</f>
        <v>555.80999999999995</v>
      </c>
      <c r="J51" s="59">
        <f t="shared" si="5"/>
        <v>1.5908094426894876E-3</v>
      </c>
    </row>
    <row r="52" spans="1:10" ht="24" customHeight="1" x14ac:dyDescent="0.2">
      <c r="A52" s="42" t="s">
        <v>174</v>
      </c>
      <c r="B52" s="42"/>
      <c r="C52" s="42"/>
      <c r="D52" s="42" t="s">
        <v>173</v>
      </c>
      <c r="E52" s="42"/>
      <c r="F52" s="64"/>
      <c r="G52" s="42"/>
      <c r="H52" s="42"/>
      <c r="I52" s="41">
        <v>6474.77</v>
      </c>
      <c r="J52" s="40">
        <f t="shared" si="5"/>
        <v>1.853173792346776E-2</v>
      </c>
    </row>
    <row r="53" spans="1:10" ht="39" customHeight="1" x14ac:dyDescent="0.2">
      <c r="A53" s="63" t="s">
        <v>172</v>
      </c>
      <c r="B53" s="61" t="s">
        <v>171</v>
      </c>
      <c r="C53" s="63" t="s">
        <v>161</v>
      </c>
      <c r="D53" s="63" t="s">
        <v>170</v>
      </c>
      <c r="E53" s="62" t="s">
        <v>169</v>
      </c>
      <c r="F53" s="61">
        <v>752.13599999999997</v>
      </c>
      <c r="G53" s="60">
        <v>6.56</v>
      </c>
      <c r="H53" s="60">
        <f>TRUNC(G53 * (1 + 22.88 / 100), 2)</f>
        <v>8.06</v>
      </c>
      <c r="I53" s="60">
        <f>TRUNC(F53 * H53, 2)</f>
        <v>6062.21</v>
      </c>
      <c r="J53" s="59">
        <f t="shared" si="5"/>
        <v>1.7350930914461129E-2</v>
      </c>
    </row>
    <row r="54" spans="1:10" ht="39" customHeight="1" x14ac:dyDescent="0.2">
      <c r="A54" s="63" t="s">
        <v>168</v>
      </c>
      <c r="B54" s="61" t="s">
        <v>167</v>
      </c>
      <c r="C54" s="63" t="s">
        <v>153</v>
      </c>
      <c r="D54" s="63" t="s">
        <v>166</v>
      </c>
      <c r="E54" s="62" t="s">
        <v>156</v>
      </c>
      <c r="F54" s="61">
        <v>27</v>
      </c>
      <c r="G54" s="60">
        <v>12.44</v>
      </c>
      <c r="H54" s="60">
        <f>TRUNC(G54 * (1 + 22.88 / 100), 2)</f>
        <v>15.28</v>
      </c>
      <c r="I54" s="60">
        <f>TRUNC(F54 * H54, 2)</f>
        <v>412.56</v>
      </c>
      <c r="J54" s="59">
        <f t="shared" si="5"/>
        <v>1.1808070090066302E-3</v>
      </c>
    </row>
    <row r="55" spans="1:10" ht="24" customHeight="1" x14ac:dyDescent="0.2">
      <c r="A55" s="42" t="s">
        <v>165</v>
      </c>
      <c r="B55" s="42"/>
      <c r="C55" s="42"/>
      <c r="D55" s="42" t="s">
        <v>164</v>
      </c>
      <c r="E55" s="42"/>
      <c r="F55" s="64"/>
      <c r="G55" s="42"/>
      <c r="H55" s="42"/>
      <c r="I55" s="41">
        <v>36581.22</v>
      </c>
      <c r="J55" s="40">
        <f t="shared" si="5"/>
        <v>0.10470079739677506</v>
      </c>
    </row>
    <row r="56" spans="1:10" ht="25.9" customHeight="1" x14ac:dyDescent="0.2">
      <c r="A56" s="63" t="s">
        <v>163</v>
      </c>
      <c r="B56" s="61" t="s">
        <v>162</v>
      </c>
      <c r="C56" s="63" t="s">
        <v>161</v>
      </c>
      <c r="D56" s="63" t="s">
        <v>160</v>
      </c>
      <c r="E56" s="62" t="s">
        <v>156</v>
      </c>
      <c r="F56" s="61">
        <v>18</v>
      </c>
      <c r="G56" s="60">
        <v>381.72</v>
      </c>
      <c r="H56" s="60">
        <f>TRUNC(G56 * (1 + 22.88 / 100), 2)</f>
        <v>469.05</v>
      </c>
      <c r="I56" s="60">
        <f>TRUNC(F56 * H56, 2)</f>
        <v>8442.9</v>
      </c>
      <c r="J56" s="59">
        <f t="shared" si="5"/>
        <v>2.4164813594003482E-2</v>
      </c>
    </row>
    <row r="57" spans="1:10" ht="25.9" customHeight="1" x14ac:dyDescent="0.2">
      <c r="A57" s="63" t="s">
        <v>159</v>
      </c>
      <c r="B57" s="61" t="s">
        <v>158</v>
      </c>
      <c r="C57" s="63" t="s">
        <v>153</v>
      </c>
      <c r="D57" s="63" t="s">
        <v>157</v>
      </c>
      <c r="E57" s="62" t="s">
        <v>156</v>
      </c>
      <c r="F57" s="61">
        <v>9</v>
      </c>
      <c r="G57" s="60">
        <v>2544.34</v>
      </c>
      <c r="H57" s="60">
        <f>TRUNC(G57 * (1 + 22.88 / 100), 2)</f>
        <v>3126.48</v>
      </c>
      <c r="I57" s="60">
        <f>TRUNC(F57 * H57, 2)</f>
        <v>28138.32</v>
      </c>
      <c r="J57" s="59">
        <f t="shared" si="5"/>
        <v>8.0535983802771577E-2</v>
      </c>
    </row>
    <row r="58" spans="1:10" ht="24" customHeight="1" x14ac:dyDescent="0.2">
      <c r="A58" s="42" t="s">
        <v>105</v>
      </c>
      <c r="B58" s="42"/>
      <c r="C58" s="42"/>
      <c r="D58" s="42" t="s">
        <v>104</v>
      </c>
      <c r="E58" s="42"/>
      <c r="F58" s="64"/>
      <c r="G58" s="42"/>
      <c r="H58" s="42"/>
      <c r="I58" s="41">
        <v>262.08</v>
      </c>
      <c r="J58" s="40">
        <f t="shared" si="5"/>
        <v>7.501112587755905E-4</v>
      </c>
    </row>
    <row r="59" spans="1:10" ht="24" customHeight="1" x14ac:dyDescent="0.2">
      <c r="A59" s="63" t="s">
        <v>155</v>
      </c>
      <c r="B59" s="61" t="s">
        <v>154</v>
      </c>
      <c r="C59" s="63" t="s">
        <v>153</v>
      </c>
      <c r="D59" s="63" t="s">
        <v>152</v>
      </c>
      <c r="E59" s="62" t="s">
        <v>151</v>
      </c>
      <c r="F59" s="61">
        <v>2016</v>
      </c>
      <c r="G59" s="60">
        <v>0.11</v>
      </c>
      <c r="H59" s="60">
        <f>TRUNC(G59 * (1 + 22.88 / 100), 2)</f>
        <v>0.13</v>
      </c>
      <c r="I59" s="60">
        <f>TRUNC(F59 * H59, 2)</f>
        <v>262.08</v>
      </c>
      <c r="J59" s="59">
        <f t="shared" si="5"/>
        <v>7.501112587755905E-4</v>
      </c>
    </row>
    <row r="60" spans="1:10" x14ac:dyDescent="0.2">
      <c r="A60" s="35"/>
      <c r="B60" s="35"/>
      <c r="C60" s="35"/>
      <c r="D60" s="35"/>
      <c r="E60" s="35"/>
      <c r="F60" s="35"/>
      <c r="G60" s="35"/>
      <c r="H60" s="35"/>
      <c r="I60" s="35"/>
      <c r="J60" s="35"/>
    </row>
    <row r="61" spans="1:10" x14ac:dyDescent="0.2">
      <c r="A61" s="95"/>
      <c r="B61" s="95"/>
      <c r="C61" s="95"/>
      <c r="D61" s="39"/>
      <c r="E61" s="37"/>
      <c r="F61" s="90" t="s">
        <v>103</v>
      </c>
      <c r="G61" s="95"/>
      <c r="H61" s="96">
        <v>284370.74</v>
      </c>
      <c r="I61" s="95"/>
      <c r="J61" s="95"/>
    </row>
    <row r="62" spans="1:10" x14ac:dyDescent="0.2">
      <c r="A62" s="95"/>
      <c r="B62" s="95"/>
      <c r="C62" s="95"/>
      <c r="D62" s="39"/>
      <c r="E62" s="37"/>
      <c r="F62" s="90" t="s">
        <v>102</v>
      </c>
      <c r="G62" s="95"/>
      <c r="H62" s="96">
        <v>65017.43</v>
      </c>
      <c r="I62" s="95"/>
      <c r="J62" s="95"/>
    </row>
    <row r="63" spans="1:10" x14ac:dyDescent="0.2">
      <c r="A63" s="95"/>
      <c r="B63" s="95"/>
      <c r="C63" s="95"/>
      <c r="D63" s="39"/>
      <c r="E63" s="37"/>
      <c r="F63" s="90" t="s">
        <v>101</v>
      </c>
      <c r="G63" s="95"/>
      <c r="H63" s="96">
        <v>349388.17</v>
      </c>
      <c r="I63" s="95"/>
      <c r="J63" s="95"/>
    </row>
    <row r="64" spans="1:10" ht="60" customHeight="1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</row>
    <row r="65" spans="1:10" ht="70.150000000000006" customHeight="1" x14ac:dyDescent="0.2">
      <c r="A65" s="97" t="s">
        <v>100</v>
      </c>
      <c r="B65" s="92"/>
      <c r="C65" s="92"/>
      <c r="D65" s="92"/>
      <c r="E65" s="92"/>
      <c r="F65" s="92"/>
      <c r="G65" s="92"/>
      <c r="H65" s="92"/>
      <c r="I65" s="92"/>
      <c r="J65" s="92"/>
    </row>
  </sheetData>
  <mergeCells count="17">
    <mergeCell ref="A63:C63"/>
    <mergeCell ref="F63:G63"/>
    <mergeCell ref="H63:J63"/>
    <mergeCell ref="A65:J65"/>
    <mergeCell ref="A3:J3"/>
    <mergeCell ref="A61:C61"/>
    <mergeCell ref="F61:G61"/>
    <mergeCell ref="H61:J61"/>
    <mergeCell ref="A62:C62"/>
    <mergeCell ref="F62:G62"/>
    <mergeCell ref="H62:J62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6"/>
  <sheetViews>
    <sheetView showOutlineSymbols="0" showWhiteSpace="0" workbookViewId="0">
      <selection activeCell="D7" sqref="D7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89" t="s">
        <v>0</v>
      </c>
      <c r="D1" s="89"/>
      <c r="E1" s="89" t="s">
        <v>1</v>
      </c>
      <c r="F1" s="89"/>
      <c r="G1" s="89" t="s">
        <v>2</v>
      </c>
      <c r="H1" s="89"/>
      <c r="I1" s="89" t="s">
        <v>3</v>
      </c>
      <c r="J1" s="89"/>
    </row>
    <row r="2" spans="1:10" ht="79.900000000000006" customHeight="1" x14ac:dyDescent="0.2">
      <c r="A2" s="2"/>
      <c r="B2" s="2"/>
      <c r="C2" s="90" t="s">
        <v>759</v>
      </c>
      <c r="D2" s="90"/>
      <c r="E2" s="90" t="s">
        <v>124</v>
      </c>
      <c r="F2" s="90"/>
      <c r="G2" s="90" t="s">
        <v>123</v>
      </c>
      <c r="H2" s="90"/>
      <c r="I2" s="90" t="s">
        <v>4</v>
      </c>
      <c r="J2" s="90"/>
    </row>
    <row r="3" spans="1:10" ht="15" x14ac:dyDescent="0.25">
      <c r="A3" s="91" t="s">
        <v>737</v>
      </c>
      <c r="B3" s="92"/>
      <c r="C3" s="92"/>
      <c r="D3" s="92"/>
      <c r="E3" s="92"/>
      <c r="F3" s="92"/>
      <c r="G3" s="92"/>
      <c r="H3" s="92"/>
      <c r="I3" s="92"/>
      <c r="J3" s="92"/>
    </row>
    <row r="4" spans="1:10" ht="24" customHeight="1" x14ac:dyDescent="0.2">
      <c r="A4" s="42" t="s">
        <v>117</v>
      </c>
      <c r="B4" s="42"/>
      <c r="C4" s="42"/>
      <c r="D4" s="42" t="s">
        <v>116</v>
      </c>
      <c r="E4" s="42"/>
      <c r="F4" s="99"/>
      <c r="G4" s="99"/>
      <c r="H4" s="64"/>
      <c r="I4" s="42"/>
      <c r="J4" s="41">
        <v>12580.44</v>
      </c>
    </row>
    <row r="5" spans="1:10" ht="18" customHeight="1" x14ac:dyDescent="0.2">
      <c r="A5" s="44" t="s">
        <v>292</v>
      </c>
      <c r="B5" s="43" t="s">
        <v>298</v>
      </c>
      <c r="C5" s="44" t="s">
        <v>297</v>
      </c>
      <c r="D5" s="44" t="s">
        <v>120</v>
      </c>
      <c r="E5" s="100" t="s">
        <v>317</v>
      </c>
      <c r="F5" s="100"/>
      <c r="G5" s="65" t="s">
        <v>296</v>
      </c>
      <c r="H5" s="43" t="s">
        <v>295</v>
      </c>
      <c r="I5" s="43" t="s">
        <v>294</v>
      </c>
      <c r="J5" s="43" t="s">
        <v>119</v>
      </c>
    </row>
    <row r="6" spans="1:10" ht="24" customHeight="1" x14ac:dyDescent="0.2">
      <c r="A6" s="63" t="s">
        <v>316</v>
      </c>
      <c r="B6" s="61" t="s">
        <v>291</v>
      </c>
      <c r="C6" s="63" t="s">
        <v>153</v>
      </c>
      <c r="D6" s="63" t="s">
        <v>290</v>
      </c>
      <c r="E6" s="101" t="s">
        <v>573</v>
      </c>
      <c r="F6" s="101"/>
      <c r="G6" s="62" t="s">
        <v>213</v>
      </c>
      <c r="H6" s="75">
        <v>1</v>
      </c>
      <c r="I6" s="60">
        <v>373.4</v>
      </c>
      <c r="J6" s="60">
        <v>373.4</v>
      </c>
    </row>
    <row r="7" spans="1:10" ht="24" customHeight="1" x14ac:dyDescent="0.2">
      <c r="A7" s="73" t="s">
        <v>310</v>
      </c>
      <c r="B7" s="74" t="s">
        <v>526</v>
      </c>
      <c r="C7" s="73" t="s">
        <v>161</v>
      </c>
      <c r="D7" s="73" t="s">
        <v>525</v>
      </c>
      <c r="E7" s="98" t="s">
        <v>312</v>
      </c>
      <c r="F7" s="98"/>
      <c r="G7" s="72" t="s">
        <v>311</v>
      </c>
      <c r="H7" s="71">
        <v>1</v>
      </c>
      <c r="I7" s="70">
        <v>25.26</v>
      </c>
      <c r="J7" s="70">
        <v>25.26</v>
      </c>
    </row>
    <row r="8" spans="1:10" ht="24" customHeight="1" x14ac:dyDescent="0.2">
      <c r="A8" s="73" t="s">
        <v>310</v>
      </c>
      <c r="B8" s="74" t="s">
        <v>314</v>
      </c>
      <c r="C8" s="73" t="s">
        <v>161</v>
      </c>
      <c r="D8" s="73" t="s">
        <v>313</v>
      </c>
      <c r="E8" s="98" t="s">
        <v>312</v>
      </c>
      <c r="F8" s="98"/>
      <c r="G8" s="72" t="s">
        <v>311</v>
      </c>
      <c r="H8" s="71">
        <v>2</v>
      </c>
      <c r="I8" s="70">
        <v>20.32</v>
      </c>
      <c r="J8" s="70">
        <v>40.64</v>
      </c>
    </row>
    <row r="9" spans="1:10" ht="39" customHeight="1" x14ac:dyDescent="0.2">
      <c r="A9" s="73" t="s">
        <v>310</v>
      </c>
      <c r="B9" s="74" t="s">
        <v>200</v>
      </c>
      <c r="C9" s="73" t="s">
        <v>161</v>
      </c>
      <c r="D9" s="73" t="s">
        <v>199</v>
      </c>
      <c r="E9" s="98" t="s">
        <v>360</v>
      </c>
      <c r="F9" s="98"/>
      <c r="G9" s="72" t="s">
        <v>192</v>
      </c>
      <c r="H9" s="71">
        <v>0.01</v>
      </c>
      <c r="I9" s="70">
        <v>453.52</v>
      </c>
      <c r="J9" s="70">
        <v>4.53</v>
      </c>
    </row>
    <row r="10" spans="1:10" ht="39" customHeight="1" x14ac:dyDescent="0.2">
      <c r="A10" s="79" t="s">
        <v>323</v>
      </c>
      <c r="B10" s="80" t="s">
        <v>736</v>
      </c>
      <c r="C10" s="79" t="s">
        <v>161</v>
      </c>
      <c r="D10" s="79" t="s">
        <v>735</v>
      </c>
      <c r="E10" s="102" t="s">
        <v>319</v>
      </c>
      <c r="F10" s="102"/>
      <c r="G10" s="78" t="s">
        <v>213</v>
      </c>
      <c r="H10" s="77">
        <v>1</v>
      </c>
      <c r="I10" s="76">
        <v>250</v>
      </c>
      <c r="J10" s="76">
        <v>250</v>
      </c>
    </row>
    <row r="11" spans="1:10" ht="25.9" customHeight="1" x14ac:dyDescent="0.2">
      <c r="A11" s="79" t="s">
        <v>323</v>
      </c>
      <c r="B11" s="80" t="s">
        <v>734</v>
      </c>
      <c r="C11" s="79" t="s">
        <v>161</v>
      </c>
      <c r="D11" s="79" t="s">
        <v>733</v>
      </c>
      <c r="E11" s="102" t="s">
        <v>319</v>
      </c>
      <c r="F11" s="102"/>
      <c r="G11" s="78" t="s">
        <v>169</v>
      </c>
      <c r="H11" s="77">
        <v>4</v>
      </c>
      <c r="I11" s="76">
        <v>11.2</v>
      </c>
      <c r="J11" s="76">
        <v>44.8</v>
      </c>
    </row>
    <row r="12" spans="1:10" ht="25.9" customHeight="1" x14ac:dyDescent="0.2">
      <c r="A12" s="79" t="s">
        <v>323</v>
      </c>
      <c r="B12" s="80" t="s">
        <v>732</v>
      </c>
      <c r="C12" s="79" t="s">
        <v>161</v>
      </c>
      <c r="D12" s="79" t="s">
        <v>731</v>
      </c>
      <c r="E12" s="102" t="s">
        <v>319</v>
      </c>
      <c r="F12" s="102"/>
      <c r="G12" s="78" t="s">
        <v>383</v>
      </c>
      <c r="H12" s="77">
        <v>0.11</v>
      </c>
      <c r="I12" s="76">
        <v>18.72</v>
      </c>
      <c r="J12" s="76">
        <v>2.0499999999999998</v>
      </c>
    </row>
    <row r="13" spans="1:10" ht="25.9" customHeight="1" x14ac:dyDescent="0.2">
      <c r="A13" s="79" t="s">
        <v>323</v>
      </c>
      <c r="B13" s="80" t="s">
        <v>720</v>
      </c>
      <c r="C13" s="79" t="s">
        <v>161</v>
      </c>
      <c r="D13" s="79" t="s">
        <v>719</v>
      </c>
      <c r="E13" s="102" t="s">
        <v>319</v>
      </c>
      <c r="F13" s="102"/>
      <c r="G13" s="78" t="s">
        <v>169</v>
      </c>
      <c r="H13" s="77">
        <v>1</v>
      </c>
      <c r="I13" s="76">
        <v>6.12</v>
      </c>
      <c r="J13" s="76">
        <v>6.12</v>
      </c>
    </row>
    <row r="14" spans="1:10" x14ac:dyDescent="0.2">
      <c r="A14" s="69"/>
      <c r="B14" s="69"/>
      <c r="C14" s="69"/>
      <c r="D14" s="69"/>
      <c r="E14" s="69" t="s">
        <v>306</v>
      </c>
      <c r="F14" s="68">
        <v>50.81</v>
      </c>
      <c r="G14" s="69" t="s">
        <v>305</v>
      </c>
      <c r="H14" s="68">
        <v>0</v>
      </c>
      <c r="I14" s="69" t="s">
        <v>304</v>
      </c>
      <c r="J14" s="68">
        <v>50.81</v>
      </c>
    </row>
    <row r="15" spans="1:10" x14ac:dyDescent="0.2">
      <c r="A15" s="69"/>
      <c r="B15" s="69"/>
      <c r="C15" s="69"/>
      <c r="D15" s="69"/>
      <c r="E15" s="69" t="s">
        <v>303</v>
      </c>
      <c r="F15" s="68">
        <v>85.43</v>
      </c>
      <c r="G15" s="69"/>
      <c r="H15" s="103" t="s">
        <v>302</v>
      </c>
      <c r="I15" s="103"/>
      <c r="J15" s="68">
        <v>458.83</v>
      </c>
    </row>
    <row r="16" spans="1:10" ht="30" customHeight="1" thickBot="1" x14ac:dyDescent="0.25">
      <c r="A16" s="37"/>
      <c r="B16" s="37"/>
      <c r="C16" s="37"/>
      <c r="D16" s="37"/>
      <c r="E16" s="37"/>
      <c r="F16" s="37"/>
      <c r="G16" s="37" t="s">
        <v>301</v>
      </c>
      <c r="H16" s="67">
        <v>3</v>
      </c>
      <c r="I16" s="37" t="s">
        <v>300</v>
      </c>
      <c r="J16" s="38">
        <v>1376.49</v>
      </c>
    </row>
    <row r="17" spans="1:10" ht="1.1499999999999999" customHeight="1" thickTop="1" x14ac:dyDescent="0.2">
      <c r="A17" s="66"/>
      <c r="B17" s="66"/>
      <c r="C17" s="66"/>
      <c r="D17" s="66"/>
      <c r="E17" s="66"/>
      <c r="F17" s="66"/>
      <c r="G17" s="66"/>
      <c r="H17" s="66"/>
      <c r="I17" s="66"/>
      <c r="J17" s="66"/>
    </row>
    <row r="18" spans="1:10" ht="18" customHeight="1" x14ac:dyDescent="0.2">
      <c r="A18" s="44" t="s">
        <v>289</v>
      </c>
      <c r="B18" s="43" t="s">
        <v>298</v>
      </c>
      <c r="C18" s="44" t="s">
        <v>297</v>
      </c>
      <c r="D18" s="44" t="s">
        <v>120</v>
      </c>
      <c r="E18" s="100" t="s">
        <v>317</v>
      </c>
      <c r="F18" s="100"/>
      <c r="G18" s="65" t="s">
        <v>296</v>
      </c>
      <c r="H18" s="43" t="s">
        <v>295</v>
      </c>
      <c r="I18" s="43" t="s">
        <v>294</v>
      </c>
      <c r="J18" s="43" t="s">
        <v>119</v>
      </c>
    </row>
    <row r="19" spans="1:10" ht="25.9" customHeight="1" x14ac:dyDescent="0.2">
      <c r="A19" s="63" t="s">
        <v>316</v>
      </c>
      <c r="B19" s="61" t="s">
        <v>288</v>
      </c>
      <c r="C19" s="63" t="s">
        <v>153</v>
      </c>
      <c r="D19" s="63" t="s">
        <v>287</v>
      </c>
      <c r="E19" s="101" t="s">
        <v>573</v>
      </c>
      <c r="F19" s="101"/>
      <c r="G19" s="62" t="s">
        <v>156</v>
      </c>
      <c r="H19" s="75">
        <v>1</v>
      </c>
      <c r="I19" s="60">
        <v>2402.2600000000002</v>
      </c>
      <c r="J19" s="60">
        <v>2402.2600000000002</v>
      </c>
    </row>
    <row r="20" spans="1:10" ht="24" customHeight="1" x14ac:dyDescent="0.2">
      <c r="A20" s="73" t="s">
        <v>310</v>
      </c>
      <c r="B20" s="74" t="s">
        <v>314</v>
      </c>
      <c r="C20" s="73" t="s">
        <v>161</v>
      </c>
      <c r="D20" s="73" t="s">
        <v>313</v>
      </c>
      <c r="E20" s="98" t="s">
        <v>312</v>
      </c>
      <c r="F20" s="98"/>
      <c r="G20" s="72" t="s">
        <v>311</v>
      </c>
      <c r="H20" s="71">
        <v>4.0209999999999999</v>
      </c>
      <c r="I20" s="70">
        <v>20.32</v>
      </c>
      <c r="J20" s="70">
        <v>81.7</v>
      </c>
    </row>
    <row r="21" spans="1:10" ht="24" customHeight="1" x14ac:dyDescent="0.2">
      <c r="A21" s="73" t="s">
        <v>310</v>
      </c>
      <c r="B21" s="74" t="s">
        <v>526</v>
      </c>
      <c r="C21" s="73" t="s">
        <v>161</v>
      </c>
      <c r="D21" s="73" t="s">
        <v>525</v>
      </c>
      <c r="E21" s="98" t="s">
        <v>312</v>
      </c>
      <c r="F21" s="98"/>
      <c r="G21" s="72" t="s">
        <v>311</v>
      </c>
      <c r="H21" s="71">
        <v>1.3488</v>
      </c>
      <c r="I21" s="70">
        <v>25.26</v>
      </c>
      <c r="J21" s="70">
        <v>34.07</v>
      </c>
    </row>
    <row r="22" spans="1:10" ht="24" customHeight="1" x14ac:dyDescent="0.2">
      <c r="A22" s="73" t="s">
        <v>310</v>
      </c>
      <c r="B22" s="74" t="s">
        <v>730</v>
      </c>
      <c r="C22" s="73" t="s">
        <v>161</v>
      </c>
      <c r="D22" s="73" t="s">
        <v>729</v>
      </c>
      <c r="E22" s="98" t="s">
        <v>312</v>
      </c>
      <c r="F22" s="98"/>
      <c r="G22" s="72" t="s">
        <v>311</v>
      </c>
      <c r="H22" s="71">
        <v>0.31552000000000002</v>
      </c>
      <c r="I22" s="70">
        <v>25</v>
      </c>
      <c r="J22" s="70">
        <v>7.88</v>
      </c>
    </row>
    <row r="23" spans="1:10" ht="39" customHeight="1" x14ac:dyDescent="0.2">
      <c r="A23" s="73" t="s">
        <v>310</v>
      </c>
      <c r="B23" s="74" t="s">
        <v>605</v>
      </c>
      <c r="C23" s="73" t="s">
        <v>161</v>
      </c>
      <c r="D23" s="73" t="s">
        <v>604</v>
      </c>
      <c r="E23" s="98" t="s">
        <v>360</v>
      </c>
      <c r="F23" s="98"/>
      <c r="G23" s="72" t="s">
        <v>213</v>
      </c>
      <c r="H23" s="71">
        <v>20</v>
      </c>
      <c r="I23" s="70">
        <v>20.38</v>
      </c>
      <c r="J23" s="70">
        <v>407.6</v>
      </c>
    </row>
    <row r="24" spans="1:10" ht="39" customHeight="1" x14ac:dyDescent="0.2">
      <c r="A24" s="73" t="s">
        <v>310</v>
      </c>
      <c r="B24" s="74" t="s">
        <v>628</v>
      </c>
      <c r="C24" s="73" t="s">
        <v>161</v>
      </c>
      <c r="D24" s="73" t="s">
        <v>627</v>
      </c>
      <c r="E24" s="98" t="s">
        <v>336</v>
      </c>
      <c r="F24" s="98"/>
      <c r="G24" s="72" t="s">
        <v>169</v>
      </c>
      <c r="H24" s="71">
        <v>10</v>
      </c>
      <c r="I24" s="70">
        <v>3.98</v>
      </c>
      <c r="J24" s="70">
        <v>39.799999999999997</v>
      </c>
    </row>
    <row r="25" spans="1:10" ht="39" customHeight="1" x14ac:dyDescent="0.2">
      <c r="A25" s="73" t="s">
        <v>310</v>
      </c>
      <c r="B25" s="74" t="s">
        <v>728</v>
      </c>
      <c r="C25" s="73" t="s">
        <v>161</v>
      </c>
      <c r="D25" s="73" t="s">
        <v>727</v>
      </c>
      <c r="E25" s="98" t="s">
        <v>336</v>
      </c>
      <c r="F25" s="98"/>
      <c r="G25" s="72" t="s">
        <v>156</v>
      </c>
      <c r="H25" s="71">
        <v>2</v>
      </c>
      <c r="I25" s="70">
        <v>36.119999999999997</v>
      </c>
      <c r="J25" s="70">
        <v>72.239999999999995</v>
      </c>
    </row>
    <row r="26" spans="1:10" ht="39" customHeight="1" x14ac:dyDescent="0.2">
      <c r="A26" s="73" t="s">
        <v>310</v>
      </c>
      <c r="B26" s="74" t="s">
        <v>726</v>
      </c>
      <c r="C26" s="73" t="s">
        <v>161</v>
      </c>
      <c r="D26" s="73" t="s">
        <v>725</v>
      </c>
      <c r="E26" s="98" t="s">
        <v>336</v>
      </c>
      <c r="F26" s="98"/>
      <c r="G26" s="72" t="s">
        <v>156</v>
      </c>
      <c r="H26" s="71">
        <v>1</v>
      </c>
      <c r="I26" s="70">
        <v>47.72</v>
      </c>
      <c r="J26" s="70">
        <v>47.72</v>
      </c>
    </row>
    <row r="27" spans="1:10" ht="25.9" customHeight="1" x14ac:dyDescent="0.2">
      <c r="A27" s="79" t="s">
        <v>323</v>
      </c>
      <c r="B27" s="80" t="s">
        <v>724</v>
      </c>
      <c r="C27" s="79" t="s">
        <v>161</v>
      </c>
      <c r="D27" s="79" t="s">
        <v>723</v>
      </c>
      <c r="E27" s="102" t="s">
        <v>319</v>
      </c>
      <c r="F27" s="102"/>
      <c r="G27" s="78" t="s">
        <v>156</v>
      </c>
      <c r="H27" s="77">
        <v>11</v>
      </c>
      <c r="I27" s="76">
        <v>13.53</v>
      </c>
      <c r="J27" s="76">
        <v>148.83000000000001</v>
      </c>
    </row>
    <row r="28" spans="1:10" ht="25.9" customHeight="1" x14ac:dyDescent="0.2">
      <c r="A28" s="79" t="s">
        <v>323</v>
      </c>
      <c r="B28" s="80" t="s">
        <v>722</v>
      </c>
      <c r="C28" s="79" t="s">
        <v>161</v>
      </c>
      <c r="D28" s="79" t="s">
        <v>721</v>
      </c>
      <c r="E28" s="102" t="s">
        <v>319</v>
      </c>
      <c r="F28" s="102"/>
      <c r="G28" s="78" t="s">
        <v>169</v>
      </c>
      <c r="H28" s="77">
        <v>5</v>
      </c>
      <c r="I28" s="76">
        <v>23.79</v>
      </c>
      <c r="J28" s="76">
        <v>118.95</v>
      </c>
    </row>
    <row r="29" spans="1:10" ht="25.9" customHeight="1" x14ac:dyDescent="0.2">
      <c r="A29" s="79" t="s">
        <v>323</v>
      </c>
      <c r="B29" s="80" t="s">
        <v>720</v>
      </c>
      <c r="C29" s="79" t="s">
        <v>161</v>
      </c>
      <c r="D29" s="79" t="s">
        <v>719</v>
      </c>
      <c r="E29" s="102" t="s">
        <v>319</v>
      </c>
      <c r="F29" s="102"/>
      <c r="G29" s="78" t="s">
        <v>169</v>
      </c>
      <c r="H29" s="77">
        <v>60</v>
      </c>
      <c r="I29" s="76">
        <v>6.12</v>
      </c>
      <c r="J29" s="76">
        <v>367.2</v>
      </c>
    </row>
    <row r="30" spans="1:10" ht="52.15" customHeight="1" x14ac:dyDescent="0.2">
      <c r="A30" s="79" t="s">
        <v>323</v>
      </c>
      <c r="B30" s="80" t="s">
        <v>718</v>
      </c>
      <c r="C30" s="79" t="s">
        <v>161</v>
      </c>
      <c r="D30" s="79" t="s">
        <v>717</v>
      </c>
      <c r="E30" s="102" t="s">
        <v>319</v>
      </c>
      <c r="F30" s="102"/>
      <c r="G30" s="78" t="s">
        <v>156</v>
      </c>
      <c r="H30" s="77">
        <v>1</v>
      </c>
      <c r="I30" s="76">
        <v>35.49</v>
      </c>
      <c r="J30" s="76">
        <v>35.49</v>
      </c>
    </row>
    <row r="31" spans="1:10" ht="25.9" customHeight="1" x14ac:dyDescent="0.2">
      <c r="A31" s="79" t="s">
        <v>323</v>
      </c>
      <c r="B31" s="80" t="s">
        <v>716</v>
      </c>
      <c r="C31" s="79" t="s">
        <v>161</v>
      </c>
      <c r="D31" s="79" t="s">
        <v>715</v>
      </c>
      <c r="E31" s="102" t="s">
        <v>319</v>
      </c>
      <c r="F31" s="102"/>
      <c r="G31" s="78" t="s">
        <v>383</v>
      </c>
      <c r="H31" s="77">
        <v>0.5</v>
      </c>
      <c r="I31" s="76">
        <v>39.01</v>
      </c>
      <c r="J31" s="76">
        <v>19.5</v>
      </c>
    </row>
    <row r="32" spans="1:10" ht="39" customHeight="1" x14ac:dyDescent="0.2">
      <c r="A32" s="79" t="s">
        <v>323</v>
      </c>
      <c r="B32" s="80" t="s">
        <v>714</v>
      </c>
      <c r="C32" s="79" t="s">
        <v>161</v>
      </c>
      <c r="D32" s="79" t="s">
        <v>713</v>
      </c>
      <c r="E32" s="102" t="s">
        <v>319</v>
      </c>
      <c r="F32" s="102"/>
      <c r="G32" s="78" t="s">
        <v>156</v>
      </c>
      <c r="H32" s="77">
        <v>3</v>
      </c>
      <c r="I32" s="76">
        <v>7.29</v>
      </c>
      <c r="J32" s="76">
        <v>21.87</v>
      </c>
    </row>
    <row r="33" spans="1:10" ht="25.9" customHeight="1" x14ac:dyDescent="0.2">
      <c r="A33" s="79" t="s">
        <v>323</v>
      </c>
      <c r="B33" s="80" t="s">
        <v>712</v>
      </c>
      <c r="C33" s="79" t="s">
        <v>161</v>
      </c>
      <c r="D33" s="79" t="s">
        <v>711</v>
      </c>
      <c r="E33" s="102" t="s">
        <v>319</v>
      </c>
      <c r="F33" s="102"/>
      <c r="G33" s="78" t="s">
        <v>383</v>
      </c>
      <c r="H33" s="77">
        <v>0.5</v>
      </c>
      <c r="I33" s="76">
        <v>20.72</v>
      </c>
      <c r="J33" s="76">
        <v>10.36</v>
      </c>
    </row>
    <row r="34" spans="1:10" ht="25.9" customHeight="1" x14ac:dyDescent="0.2">
      <c r="A34" s="79" t="s">
        <v>323</v>
      </c>
      <c r="B34" s="80" t="s">
        <v>710</v>
      </c>
      <c r="C34" s="79" t="s">
        <v>161</v>
      </c>
      <c r="D34" s="79" t="s">
        <v>709</v>
      </c>
      <c r="E34" s="102" t="s">
        <v>319</v>
      </c>
      <c r="F34" s="102"/>
      <c r="G34" s="78" t="s">
        <v>383</v>
      </c>
      <c r="H34" s="77">
        <v>0.3</v>
      </c>
      <c r="I34" s="76">
        <v>18.399999999999999</v>
      </c>
      <c r="J34" s="76">
        <v>5.52</v>
      </c>
    </row>
    <row r="35" spans="1:10" ht="39" customHeight="1" x14ac:dyDescent="0.2">
      <c r="A35" s="79" t="s">
        <v>323</v>
      </c>
      <c r="B35" s="80" t="s">
        <v>708</v>
      </c>
      <c r="C35" s="79" t="s">
        <v>161</v>
      </c>
      <c r="D35" s="79" t="s">
        <v>707</v>
      </c>
      <c r="E35" s="102" t="s">
        <v>319</v>
      </c>
      <c r="F35" s="102"/>
      <c r="G35" s="78" t="s">
        <v>213</v>
      </c>
      <c r="H35" s="77">
        <v>16</v>
      </c>
      <c r="I35" s="76">
        <v>38.22</v>
      </c>
      <c r="J35" s="76">
        <v>611.52</v>
      </c>
    </row>
    <row r="36" spans="1:10" ht="25.9" customHeight="1" x14ac:dyDescent="0.2">
      <c r="A36" s="79" t="s">
        <v>323</v>
      </c>
      <c r="B36" s="80" t="s">
        <v>706</v>
      </c>
      <c r="C36" s="79" t="s">
        <v>161</v>
      </c>
      <c r="D36" s="79" t="s">
        <v>705</v>
      </c>
      <c r="E36" s="102" t="s">
        <v>319</v>
      </c>
      <c r="F36" s="102"/>
      <c r="G36" s="78" t="s">
        <v>169</v>
      </c>
      <c r="H36" s="77">
        <v>19.5</v>
      </c>
      <c r="I36" s="76">
        <v>7.88</v>
      </c>
      <c r="J36" s="76">
        <v>153.66</v>
      </c>
    </row>
    <row r="37" spans="1:10" ht="25.9" customHeight="1" x14ac:dyDescent="0.2">
      <c r="A37" s="79" t="s">
        <v>323</v>
      </c>
      <c r="B37" s="80" t="s">
        <v>704</v>
      </c>
      <c r="C37" s="79" t="s">
        <v>161</v>
      </c>
      <c r="D37" s="79" t="s">
        <v>703</v>
      </c>
      <c r="E37" s="102" t="s">
        <v>319</v>
      </c>
      <c r="F37" s="102"/>
      <c r="G37" s="78" t="s">
        <v>213</v>
      </c>
      <c r="H37" s="77">
        <v>11</v>
      </c>
      <c r="I37" s="76">
        <v>19.850000000000001</v>
      </c>
      <c r="J37" s="76">
        <v>218.35</v>
      </c>
    </row>
    <row r="38" spans="1:10" x14ac:dyDescent="0.2">
      <c r="A38" s="69"/>
      <c r="B38" s="69"/>
      <c r="C38" s="69"/>
      <c r="D38" s="69"/>
      <c r="E38" s="69" t="s">
        <v>306</v>
      </c>
      <c r="F38" s="68">
        <v>269.79000000000002</v>
      </c>
      <c r="G38" s="69" t="s">
        <v>305</v>
      </c>
      <c r="H38" s="68">
        <v>0</v>
      </c>
      <c r="I38" s="69" t="s">
        <v>304</v>
      </c>
      <c r="J38" s="68">
        <v>269.79000000000002</v>
      </c>
    </row>
    <row r="39" spans="1:10" x14ac:dyDescent="0.2">
      <c r="A39" s="69"/>
      <c r="B39" s="69"/>
      <c r="C39" s="69"/>
      <c r="D39" s="69"/>
      <c r="E39" s="69" t="s">
        <v>303</v>
      </c>
      <c r="F39" s="68">
        <v>549.63</v>
      </c>
      <c r="G39" s="69"/>
      <c r="H39" s="103" t="s">
        <v>302</v>
      </c>
      <c r="I39" s="103"/>
      <c r="J39" s="68">
        <v>2951.89</v>
      </c>
    </row>
    <row r="40" spans="1:10" ht="30" customHeight="1" thickBot="1" x14ac:dyDescent="0.25">
      <c r="A40" s="37"/>
      <c r="B40" s="37"/>
      <c r="C40" s="37"/>
      <c r="D40" s="37"/>
      <c r="E40" s="37"/>
      <c r="F40" s="37"/>
      <c r="G40" s="37" t="s">
        <v>301</v>
      </c>
      <c r="H40" s="67">
        <v>1</v>
      </c>
      <c r="I40" s="37" t="s">
        <v>300</v>
      </c>
      <c r="J40" s="38">
        <v>2951.89</v>
      </c>
    </row>
    <row r="41" spans="1:10" ht="1.1499999999999999" customHeight="1" thickTop="1" x14ac:dyDescent="0.2">
      <c r="A41" s="66"/>
      <c r="B41" s="66"/>
      <c r="C41" s="66"/>
      <c r="D41" s="66"/>
      <c r="E41" s="66"/>
      <c r="F41" s="66"/>
      <c r="G41" s="66"/>
      <c r="H41" s="66"/>
      <c r="I41" s="66"/>
      <c r="J41" s="66"/>
    </row>
    <row r="42" spans="1:10" ht="18" customHeight="1" x14ac:dyDescent="0.2">
      <c r="A42" s="44" t="s">
        <v>286</v>
      </c>
      <c r="B42" s="43" t="s">
        <v>298</v>
      </c>
      <c r="C42" s="44" t="s">
        <v>297</v>
      </c>
      <c r="D42" s="44" t="s">
        <v>120</v>
      </c>
      <c r="E42" s="100" t="s">
        <v>317</v>
      </c>
      <c r="F42" s="100"/>
      <c r="G42" s="65" t="s">
        <v>296</v>
      </c>
      <c r="H42" s="43" t="s">
        <v>295</v>
      </c>
      <c r="I42" s="43" t="s">
        <v>294</v>
      </c>
      <c r="J42" s="43" t="s">
        <v>119</v>
      </c>
    </row>
    <row r="43" spans="1:10" ht="39" customHeight="1" x14ac:dyDescent="0.2">
      <c r="A43" s="63" t="s">
        <v>316</v>
      </c>
      <c r="B43" s="61" t="s">
        <v>285</v>
      </c>
      <c r="C43" s="63" t="s">
        <v>161</v>
      </c>
      <c r="D43" s="63" t="s">
        <v>284</v>
      </c>
      <c r="E43" s="101" t="s">
        <v>573</v>
      </c>
      <c r="F43" s="101"/>
      <c r="G43" s="62" t="s">
        <v>213</v>
      </c>
      <c r="H43" s="75">
        <v>1</v>
      </c>
      <c r="I43" s="60">
        <v>1062.72</v>
      </c>
      <c r="J43" s="60">
        <v>1062.72</v>
      </c>
    </row>
    <row r="44" spans="1:10" ht="25.9" customHeight="1" x14ac:dyDescent="0.2">
      <c r="A44" s="73" t="s">
        <v>310</v>
      </c>
      <c r="B44" s="74" t="s">
        <v>702</v>
      </c>
      <c r="C44" s="73" t="s">
        <v>161</v>
      </c>
      <c r="D44" s="73" t="s">
        <v>701</v>
      </c>
      <c r="E44" s="98" t="s">
        <v>595</v>
      </c>
      <c r="F44" s="98"/>
      <c r="G44" s="72" t="s">
        <v>156</v>
      </c>
      <c r="H44" s="71">
        <v>6.6799999999999998E-2</v>
      </c>
      <c r="I44" s="70">
        <v>104.24</v>
      </c>
      <c r="J44" s="70">
        <v>6.96</v>
      </c>
    </row>
    <row r="45" spans="1:10" ht="39" customHeight="1" x14ac:dyDescent="0.2">
      <c r="A45" s="73" t="s">
        <v>310</v>
      </c>
      <c r="B45" s="74" t="s">
        <v>700</v>
      </c>
      <c r="C45" s="73" t="s">
        <v>161</v>
      </c>
      <c r="D45" s="73" t="s">
        <v>699</v>
      </c>
      <c r="E45" s="98" t="s">
        <v>360</v>
      </c>
      <c r="F45" s="98"/>
      <c r="G45" s="72" t="s">
        <v>192</v>
      </c>
      <c r="H45" s="71">
        <v>2.8400000000000002E-2</v>
      </c>
      <c r="I45" s="70">
        <v>988.89</v>
      </c>
      <c r="J45" s="70">
        <v>28.08</v>
      </c>
    </row>
    <row r="46" spans="1:10" ht="39" customHeight="1" x14ac:dyDescent="0.2">
      <c r="A46" s="73" t="s">
        <v>310</v>
      </c>
      <c r="B46" s="74" t="s">
        <v>698</v>
      </c>
      <c r="C46" s="73" t="s">
        <v>161</v>
      </c>
      <c r="D46" s="73" t="s">
        <v>697</v>
      </c>
      <c r="E46" s="98" t="s">
        <v>336</v>
      </c>
      <c r="F46" s="98"/>
      <c r="G46" s="72" t="s">
        <v>156</v>
      </c>
      <c r="H46" s="71">
        <v>1.67E-2</v>
      </c>
      <c r="I46" s="70">
        <v>84.03</v>
      </c>
      <c r="J46" s="70">
        <v>1.4</v>
      </c>
    </row>
    <row r="47" spans="1:10" ht="39" customHeight="1" x14ac:dyDescent="0.2">
      <c r="A47" s="73" t="s">
        <v>310</v>
      </c>
      <c r="B47" s="74" t="s">
        <v>696</v>
      </c>
      <c r="C47" s="73" t="s">
        <v>161</v>
      </c>
      <c r="D47" s="73" t="s">
        <v>695</v>
      </c>
      <c r="E47" s="98" t="s">
        <v>336</v>
      </c>
      <c r="F47" s="98"/>
      <c r="G47" s="72" t="s">
        <v>156</v>
      </c>
      <c r="H47" s="71">
        <v>0.1002</v>
      </c>
      <c r="I47" s="70">
        <v>26.07</v>
      </c>
      <c r="J47" s="70">
        <v>2.61</v>
      </c>
    </row>
    <row r="48" spans="1:10" ht="52.15" customHeight="1" x14ac:dyDescent="0.2">
      <c r="A48" s="73" t="s">
        <v>310</v>
      </c>
      <c r="B48" s="74" t="s">
        <v>694</v>
      </c>
      <c r="C48" s="73" t="s">
        <v>161</v>
      </c>
      <c r="D48" s="73" t="s">
        <v>693</v>
      </c>
      <c r="E48" s="98" t="s">
        <v>421</v>
      </c>
      <c r="F48" s="98"/>
      <c r="G48" s="72" t="s">
        <v>213</v>
      </c>
      <c r="H48" s="71">
        <v>1.782</v>
      </c>
      <c r="I48" s="70">
        <v>90.74</v>
      </c>
      <c r="J48" s="70">
        <v>161.69</v>
      </c>
    </row>
    <row r="49" spans="1:10" ht="25.9" customHeight="1" x14ac:dyDescent="0.2">
      <c r="A49" s="73" t="s">
        <v>310</v>
      </c>
      <c r="B49" s="74" t="s">
        <v>692</v>
      </c>
      <c r="C49" s="73" t="s">
        <v>161</v>
      </c>
      <c r="D49" s="73" t="s">
        <v>691</v>
      </c>
      <c r="E49" s="98" t="s">
        <v>595</v>
      </c>
      <c r="F49" s="98"/>
      <c r="G49" s="72" t="s">
        <v>156</v>
      </c>
      <c r="H49" s="71">
        <v>5.0099999999999999E-2</v>
      </c>
      <c r="I49" s="70">
        <v>469.55</v>
      </c>
      <c r="J49" s="70">
        <v>23.52</v>
      </c>
    </row>
    <row r="50" spans="1:10" ht="64.900000000000006" customHeight="1" x14ac:dyDescent="0.2">
      <c r="A50" s="73" t="s">
        <v>310</v>
      </c>
      <c r="B50" s="74" t="s">
        <v>690</v>
      </c>
      <c r="C50" s="73" t="s">
        <v>161</v>
      </c>
      <c r="D50" s="73" t="s">
        <v>689</v>
      </c>
      <c r="E50" s="98" t="s">
        <v>595</v>
      </c>
      <c r="F50" s="98"/>
      <c r="G50" s="72" t="s">
        <v>156</v>
      </c>
      <c r="H50" s="71">
        <v>5.0099999999999999E-2</v>
      </c>
      <c r="I50" s="70">
        <v>259.25</v>
      </c>
      <c r="J50" s="70">
        <v>12.98</v>
      </c>
    </row>
    <row r="51" spans="1:10" ht="52.15" customHeight="1" x14ac:dyDescent="0.2">
      <c r="A51" s="73" t="s">
        <v>310</v>
      </c>
      <c r="B51" s="74" t="s">
        <v>688</v>
      </c>
      <c r="C51" s="73" t="s">
        <v>161</v>
      </c>
      <c r="D51" s="73" t="s">
        <v>687</v>
      </c>
      <c r="E51" s="98" t="s">
        <v>416</v>
      </c>
      <c r="F51" s="98"/>
      <c r="G51" s="72" t="s">
        <v>213</v>
      </c>
      <c r="H51" s="71">
        <v>0.25580000000000003</v>
      </c>
      <c r="I51" s="70">
        <v>26.93</v>
      </c>
      <c r="J51" s="70">
        <v>6.88</v>
      </c>
    </row>
    <row r="52" spans="1:10" ht="52.15" customHeight="1" x14ac:dyDescent="0.2">
      <c r="A52" s="73" t="s">
        <v>310</v>
      </c>
      <c r="B52" s="74" t="s">
        <v>686</v>
      </c>
      <c r="C52" s="73" t="s">
        <v>161</v>
      </c>
      <c r="D52" s="73" t="s">
        <v>685</v>
      </c>
      <c r="E52" s="98" t="s">
        <v>416</v>
      </c>
      <c r="F52" s="98"/>
      <c r="G52" s="72" t="s">
        <v>213</v>
      </c>
      <c r="H52" s="71">
        <v>1.371</v>
      </c>
      <c r="I52" s="70">
        <v>56.74</v>
      </c>
      <c r="J52" s="70">
        <v>77.790000000000006</v>
      </c>
    </row>
    <row r="53" spans="1:10" ht="52.15" customHeight="1" x14ac:dyDescent="0.2">
      <c r="A53" s="73" t="s">
        <v>310</v>
      </c>
      <c r="B53" s="74" t="s">
        <v>684</v>
      </c>
      <c r="C53" s="73" t="s">
        <v>161</v>
      </c>
      <c r="D53" s="73" t="s">
        <v>683</v>
      </c>
      <c r="E53" s="98" t="s">
        <v>416</v>
      </c>
      <c r="F53" s="98"/>
      <c r="G53" s="72" t="s">
        <v>213</v>
      </c>
      <c r="H53" s="71">
        <v>1.8932</v>
      </c>
      <c r="I53" s="70">
        <v>12.66</v>
      </c>
      <c r="J53" s="70">
        <v>23.96</v>
      </c>
    </row>
    <row r="54" spans="1:10" ht="52.15" customHeight="1" x14ac:dyDescent="0.2">
      <c r="A54" s="73" t="s">
        <v>310</v>
      </c>
      <c r="B54" s="74" t="s">
        <v>682</v>
      </c>
      <c r="C54" s="73" t="s">
        <v>161</v>
      </c>
      <c r="D54" s="73" t="s">
        <v>681</v>
      </c>
      <c r="E54" s="98" t="s">
        <v>416</v>
      </c>
      <c r="F54" s="98"/>
      <c r="G54" s="72" t="s">
        <v>213</v>
      </c>
      <c r="H54" s="71">
        <v>1.371</v>
      </c>
      <c r="I54" s="70">
        <v>14.85</v>
      </c>
      <c r="J54" s="70">
        <v>20.350000000000001</v>
      </c>
    </row>
    <row r="55" spans="1:10" ht="25.9" customHeight="1" x14ac:dyDescent="0.2">
      <c r="A55" s="73" t="s">
        <v>310</v>
      </c>
      <c r="B55" s="74" t="s">
        <v>680</v>
      </c>
      <c r="C55" s="73" t="s">
        <v>161</v>
      </c>
      <c r="D55" s="73" t="s">
        <v>679</v>
      </c>
      <c r="E55" s="98" t="s">
        <v>413</v>
      </c>
      <c r="F55" s="98"/>
      <c r="G55" s="72" t="s">
        <v>213</v>
      </c>
      <c r="H55" s="71">
        <v>1.5262</v>
      </c>
      <c r="I55" s="70">
        <v>12.42</v>
      </c>
      <c r="J55" s="70">
        <v>18.95</v>
      </c>
    </row>
    <row r="56" spans="1:10" ht="64.900000000000006" customHeight="1" x14ac:dyDescent="0.2">
      <c r="A56" s="73" t="s">
        <v>310</v>
      </c>
      <c r="B56" s="74" t="s">
        <v>678</v>
      </c>
      <c r="C56" s="73" t="s">
        <v>161</v>
      </c>
      <c r="D56" s="73" t="s">
        <v>677</v>
      </c>
      <c r="E56" s="98" t="s">
        <v>493</v>
      </c>
      <c r="F56" s="98"/>
      <c r="G56" s="72" t="s">
        <v>213</v>
      </c>
      <c r="H56" s="71">
        <v>0.78100000000000003</v>
      </c>
      <c r="I56" s="70">
        <v>58.72</v>
      </c>
      <c r="J56" s="70">
        <v>45.86</v>
      </c>
    </row>
    <row r="57" spans="1:10" ht="64.900000000000006" customHeight="1" x14ac:dyDescent="0.2">
      <c r="A57" s="73" t="s">
        <v>310</v>
      </c>
      <c r="B57" s="74" t="s">
        <v>676</v>
      </c>
      <c r="C57" s="73" t="s">
        <v>161</v>
      </c>
      <c r="D57" s="73" t="s">
        <v>675</v>
      </c>
      <c r="E57" s="98" t="s">
        <v>416</v>
      </c>
      <c r="F57" s="98"/>
      <c r="G57" s="72" t="s">
        <v>213</v>
      </c>
      <c r="H57" s="71">
        <v>1.8932</v>
      </c>
      <c r="I57" s="70">
        <v>38.130000000000003</v>
      </c>
      <c r="J57" s="70">
        <v>72.180000000000007</v>
      </c>
    </row>
    <row r="58" spans="1:10" ht="39" customHeight="1" x14ac:dyDescent="0.2">
      <c r="A58" s="73" t="s">
        <v>310</v>
      </c>
      <c r="B58" s="74" t="s">
        <v>674</v>
      </c>
      <c r="C58" s="73" t="s">
        <v>161</v>
      </c>
      <c r="D58" s="73" t="s">
        <v>673</v>
      </c>
      <c r="E58" s="98" t="s">
        <v>595</v>
      </c>
      <c r="F58" s="98"/>
      <c r="G58" s="72" t="s">
        <v>156</v>
      </c>
      <c r="H58" s="71">
        <v>6.6799999999999998E-2</v>
      </c>
      <c r="I58" s="70">
        <v>20.84</v>
      </c>
      <c r="J58" s="70">
        <v>1.39</v>
      </c>
    </row>
    <row r="59" spans="1:10" ht="39" customHeight="1" x14ac:dyDescent="0.2">
      <c r="A59" s="73" t="s">
        <v>310</v>
      </c>
      <c r="B59" s="74" t="s">
        <v>672</v>
      </c>
      <c r="C59" s="73" t="s">
        <v>161</v>
      </c>
      <c r="D59" s="73" t="s">
        <v>671</v>
      </c>
      <c r="E59" s="98" t="s">
        <v>595</v>
      </c>
      <c r="F59" s="98"/>
      <c r="G59" s="72" t="s">
        <v>169</v>
      </c>
      <c r="H59" s="71">
        <v>0.1565</v>
      </c>
      <c r="I59" s="70">
        <v>20.39</v>
      </c>
      <c r="J59" s="70">
        <v>3.19</v>
      </c>
    </row>
    <row r="60" spans="1:10" ht="39" customHeight="1" x14ac:dyDescent="0.2">
      <c r="A60" s="73" t="s">
        <v>310</v>
      </c>
      <c r="B60" s="74" t="s">
        <v>670</v>
      </c>
      <c r="C60" s="73" t="s">
        <v>161</v>
      </c>
      <c r="D60" s="73" t="s">
        <v>669</v>
      </c>
      <c r="E60" s="98" t="s">
        <v>595</v>
      </c>
      <c r="F60" s="98"/>
      <c r="G60" s="72" t="s">
        <v>169</v>
      </c>
      <c r="H60" s="71">
        <v>0.2145</v>
      </c>
      <c r="I60" s="70">
        <v>25.97</v>
      </c>
      <c r="J60" s="70">
        <v>5.57</v>
      </c>
    </row>
    <row r="61" spans="1:10" ht="39" customHeight="1" x14ac:dyDescent="0.2">
      <c r="A61" s="73" t="s">
        <v>310</v>
      </c>
      <c r="B61" s="74" t="s">
        <v>668</v>
      </c>
      <c r="C61" s="73" t="s">
        <v>161</v>
      </c>
      <c r="D61" s="73" t="s">
        <v>667</v>
      </c>
      <c r="E61" s="98" t="s">
        <v>595</v>
      </c>
      <c r="F61" s="98"/>
      <c r="G61" s="72" t="s">
        <v>169</v>
      </c>
      <c r="H61" s="71">
        <v>4.5100000000000001E-2</v>
      </c>
      <c r="I61" s="70">
        <v>36.15</v>
      </c>
      <c r="J61" s="70">
        <v>1.63</v>
      </c>
    </row>
    <row r="62" spans="1:10" ht="52.15" customHeight="1" x14ac:dyDescent="0.2">
      <c r="A62" s="73" t="s">
        <v>310</v>
      </c>
      <c r="B62" s="74" t="s">
        <v>666</v>
      </c>
      <c r="C62" s="73" t="s">
        <v>161</v>
      </c>
      <c r="D62" s="73" t="s">
        <v>665</v>
      </c>
      <c r="E62" s="98" t="s">
        <v>595</v>
      </c>
      <c r="F62" s="98"/>
      <c r="G62" s="72" t="s">
        <v>156</v>
      </c>
      <c r="H62" s="71">
        <v>0.1671</v>
      </c>
      <c r="I62" s="70">
        <v>10.029999999999999</v>
      </c>
      <c r="J62" s="70">
        <v>1.67</v>
      </c>
    </row>
    <row r="63" spans="1:10" ht="52.15" customHeight="1" x14ac:dyDescent="0.2">
      <c r="A63" s="73" t="s">
        <v>310</v>
      </c>
      <c r="B63" s="74" t="s">
        <v>664</v>
      </c>
      <c r="C63" s="73" t="s">
        <v>161</v>
      </c>
      <c r="D63" s="73" t="s">
        <v>663</v>
      </c>
      <c r="E63" s="98" t="s">
        <v>595</v>
      </c>
      <c r="F63" s="98"/>
      <c r="G63" s="72" t="s">
        <v>156</v>
      </c>
      <c r="H63" s="71">
        <v>1.67E-2</v>
      </c>
      <c r="I63" s="70">
        <v>14.37</v>
      </c>
      <c r="J63" s="70">
        <v>0.23</v>
      </c>
    </row>
    <row r="64" spans="1:10" ht="52.15" customHeight="1" x14ac:dyDescent="0.2">
      <c r="A64" s="73" t="s">
        <v>310</v>
      </c>
      <c r="B64" s="74" t="s">
        <v>662</v>
      </c>
      <c r="C64" s="73" t="s">
        <v>161</v>
      </c>
      <c r="D64" s="73" t="s">
        <v>661</v>
      </c>
      <c r="E64" s="98" t="s">
        <v>595</v>
      </c>
      <c r="F64" s="98"/>
      <c r="G64" s="72" t="s">
        <v>156</v>
      </c>
      <c r="H64" s="71">
        <v>5.0099999999999999E-2</v>
      </c>
      <c r="I64" s="70">
        <v>41.51</v>
      </c>
      <c r="J64" s="70">
        <v>2.0699999999999998</v>
      </c>
    </row>
    <row r="65" spans="1:10" ht="52.15" customHeight="1" x14ac:dyDescent="0.2">
      <c r="A65" s="73" t="s">
        <v>310</v>
      </c>
      <c r="B65" s="74" t="s">
        <v>660</v>
      </c>
      <c r="C65" s="73" t="s">
        <v>161</v>
      </c>
      <c r="D65" s="73" t="s">
        <v>659</v>
      </c>
      <c r="E65" s="98" t="s">
        <v>595</v>
      </c>
      <c r="F65" s="98"/>
      <c r="G65" s="72" t="s">
        <v>156</v>
      </c>
      <c r="H65" s="71">
        <v>1.67E-2</v>
      </c>
      <c r="I65" s="70">
        <v>23.36</v>
      </c>
      <c r="J65" s="70">
        <v>0.39</v>
      </c>
    </row>
    <row r="66" spans="1:10" ht="52.15" customHeight="1" x14ac:dyDescent="0.2">
      <c r="A66" s="73" t="s">
        <v>310</v>
      </c>
      <c r="B66" s="74" t="s">
        <v>658</v>
      </c>
      <c r="C66" s="73" t="s">
        <v>161</v>
      </c>
      <c r="D66" s="73" t="s">
        <v>657</v>
      </c>
      <c r="E66" s="98" t="s">
        <v>595</v>
      </c>
      <c r="F66" s="98"/>
      <c r="G66" s="72" t="s">
        <v>156</v>
      </c>
      <c r="H66" s="71">
        <v>0.1671</v>
      </c>
      <c r="I66" s="70">
        <v>132.63</v>
      </c>
      <c r="J66" s="70">
        <v>22.16</v>
      </c>
    </row>
    <row r="67" spans="1:10" ht="39" customHeight="1" x14ac:dyDescent="0.2">
      <c r="A67" s="73" t="s">
        <v>310</v>
      </c>
      <c r="B67" s="74" t="s">
        <v>656</v>
      </c>
      <c r="C67" s="73" t="s">
        <v>161</v>
      </c>
      <c r="D67" s="73" t="s">
        <v>655</v>
      </c>
      <c r="E67" s="98" t="s">
        <v>595</v>
      </c>
      <c r="F67" s="98"/>
      <c r="G67" s="72" t="s">
        <v>156</v>
      </c>
      <c r="H67" s="71">
        <v>6.6799999999999998E-2</v>
      </c>
      <c r="I67" s="70">
        <v>38.659999999999997</v>
      </c>
      <c r="J67" s="70">
        <v>2.58</v>
      </c>
    </row>
    <row r="68" spans="1:10" ht="25.9" customHeight="1" x14ac:dyDescent="0.2">
      <c r="A68" s="73" t="s">
        <v>310</v>
      </c>
      <c r="B68" s="74" t="s">
        <v>654</v>
      </c>
      <c r="C68" s="73" t="s">
        <v>161</v>
      </c>
      <c r="D68" s="73" t="s">
        <v>653</v>
      </c>
      <c r="E68" s="98" t="s">
        <v>595</v>
      </c>
      <c r="F68" s="98"/>
      <c r="G68" s="72" t="s">
        <v>169</v>
      </c>
      <c r="H68" s="71">
        <v>6.93E-2</v>
      </c>
      <c r="I68" s="70">
        <v>7.37</v>
      </c>
      <c r="J68" s="70">
        <v>0.51</v>
      </c>
    </row>
    <row r="69" spans="1:10" ht="25.9" customHeight="1" x14ac:dyDescent="0.2">
      <c r="A69" s="73" t="s">
        <v>310</v>
      </c>
      <c r="B69" s="74" t="s">
        <v>652</v>
      </c>
      <c r="C69" s="73" t="s">
        <v>161</v>
      </c>
      <c r="D69" s="73" t="s">
        <v>651</v>
      </c>
      <c r="E69" s="98" t="s">
        <v>595</v>
      </c>
      <c r="F69" s="98"/>
      <c r="G69" s="72" t="s">
        <v>169</v>
      </c>
      <c r="H69" s="71">
        <v>0.1754</v>
      </c>
      <c r="I69" s="70">
        <v>7.7</v>
      </c>
      <c r="J69" s="70">
        <v>1.35</v>
      </c>
    </row>
    <row r="70" spans="1:10" ht="25.9" customHeight="1" x14ac:dyDescent="0.2">
      <c r="A70" s="73" t="s">
        <v>310</v>
      </c>
      <c r="B70" s="74" t="s">
        <v>650</v>
      </c>
      <c r="C70" s="73" t="s">
        <v>161</v>
      </c>
      <c r="D70" s="73" t="s">
        <v>649</v>
      </c>
      <c r="E70" s="98" t="s">
        <v>595</v>
      </c>
      <c r="F70" s="98"/>
      <c r="G70" s="72" t="s">
        <v>156</v>
      </c>
      <c r="H70" s="71">
        <v>3.3399999999999999E-2</v>
      </c>
      <c r="I70" s="70">
        <v>5.1100000000000003</v>
      </c>
      <c r="J70" s="70">
        <v>0.17</v>
      </c>
    </row>
    <row r="71" spans="1:10" ht="25.9" customHeight="1" x14ac:dyDescent="0.2">
      <c r="A71" s="73" t="s">
        <v>310</v>
      </c>
      <c r="B71" s="74" t="s">
        <v>648</v>
      </c>
      <c r="C71" s="73" t="s">
        <v>161</v>
      </c>
      <c r="D71" s="73" t="s">
        <v>647</v>
      </c>
      <c r="E71" s="98" t="s">
        <v>595</v>
      </c>
      <c r="F71" s="98"/>
      <c r="G71" s="72" t="s">
        <v>156</v>
      </c>
      <c r="H71" s="71">
        <v>1.67E-2</v>
      </c>
      <c r="I71" s="70">
        <v>11.66</v>
      </c>
      <c r="J71" s="70">
        <v>0.19</v>
      </c>
    </row>
    <row r="72" spans="1:10" ht="39" customHeight="1" x14ac:dyDescent="0.2">
      <c r="A72" s="73" t="s">
        <v>310</v>
      </c>
      <c r="B72" s="74" t="s">
        <v>646</v>
      </c>
      <c r="C72" s="73" t="s">
        <v>161</v>
      </c>
      <c r="D72" s="73" t="s">
        <v>645</v>
      </c>
      <c r="E72" s="98" t="s">
        <v>595</v>
      </c>
      <c r="F72" s="98"/>
      <c r="G72" s="72" t="s">
        <v>169</v>
      </c>
      <c r="H72" s="71">
        <v>0.2447</v>
      </c>
      <c r="I72" s="70">
        <v>14.77</v>
      </c>
      <c r="J72" s="70">
        <v>3.61</v>
      </c>
    </row>
    <row r="73" spans="1:10" ht="39" customHeight="1" x14ac:dyDescent="0.2">
      <c r="A73" s="73" t="s">
        <v>310</v>
      </c>
      <c r="B73" s="74" t="s">
        <v>644</v>
      </c>
      <c r="C73" s="73" t="s">
        <v>161</v>
      </c>
      <c r="D73" s="73" t="s">
        <v>643</v>
      </c>
      <c r="E73" s="98" t="s">
        <v>404</v>
      </c>
      <c r="F73" s="98"/>
      <c r="G73" s="72" t="s">
        <v>156</v>
      </c>
      <c r="H73" s="71">
        <v>3.3399999999999999E-2</v>
      </c>
      <c r="I73" s="70">
        <v>408.18</v>
      </c>
      <c r="J73" s="70">
        <v>13.63</v>
      </c>
    </row>
    <row r="74" spans="1:10" ht="64.900000000000006" customHeight="1" x14ac:dyDescent="0.2">
      <c r="A74" s="73" t="s">
        <v>310</v>
      </c>
      <c r="B74" s="74" t="s">
        <v>642</v>
      </c>
      <c r="C74" s="73" t="s">
        <v>161</v>
      </c>
      <c r="D74" s="73" t="s">
        <v>641</v>
      </c>
      <c r="E74" s="98" t="s">
        <v>595</v>
      </c>
      <c r="F74" s="98"/>
      <c r="G74" s="72" t="s">
        <v>169</v>
      </c>
      <c r="H74" s="71">
        <v>0.44269999999999998</v>
      </c>
      <c r="I74" s="70">
        <v>9.86</v>
      </c>
      <c r="J74" s="70">
        <v>4.3600000000000003</v>
      </c>
    </row>
    <row r="75" spans="1:10" ht="39" customHeight="1" x14ac:dyDescent="0.2">
      <c r="A75" s="73" t="s">
        <v>310</v>
      </c>
      <c r="B75" s="74" t="s">
        <v>640</v>
      </c>
      <c r="C75" s="73" t="s">
        <v>161</v>
      </c>
      <c r="D75" s="73" t="s">
        <v>639</v>
      </c>
      <c r="E75" s="98" t="s">
        <v>404</v>
      </c>
      <c r="F75" s="98"/>
      <c r="G75" s="72" t="s">
        <v>156</v>
      </c>
      <c r="H75" s="71">
        <v>5.0099999999999999E-2</v>
      </c>
      <c r="I75" s="70">
        <v>108.6</v>
      </c>
      <c r="J75" s="70">
        <v>5.44</v>
      </c>
    </row>
    <row r="76" spans="1:10" ht="39" customHeight="1" x14ac:dyDescent="0.2">
      <c r="A76" s="73" t="s">
        <v>310</v>
      </c>
      <c r="B76" s="74" t="s">
        <v>638</v>
      </c>
      <c r="C76" s="73" t="s">
        <v>161</v>
      </c>
      <c r="D76" s="73" t="s">
        <v>637</v>
      </c>
      <c r="E76" s="98" t="s">
        <v>336</v>
      </c>
      <c r="F76" s="98"/>
      <c r="G76" s="72" t="s">
        <v>169</v>
      </c>
      <c r="H76" s="71">
        <v>0.31740000000000002</v>
      </c>
      <c r="I76" s="70">
        <v>16.62</v>
      </c>
      <c r="J76" s="70">
        <v>5.27</v>
      </c>
    </row>
    <row r="77" spans="1:10" ht="39" customHeight="1" x14ac:dyDescent="0.2">
      <c r="A77" s="73" t="s">
        <v>310</v>
      </c>
      <c r="B77" s="74" t="s">
        <v>636</v>
      </c>
      <c r="C77" s="73" t="s">
        <v>161</v>
      </c>
      <c r="D77" s="73" t="s">
        <v>635</v>
      </c>
      <c r="E77" s="98" t="s">
        <v>336</v>
      </c>
      <c r="F77" s="98"/>
      <c r="G77" s="72" t="s">
        <v>169</v>
      </c>
      <c r="H77" s="71">
        <v>0.12529999999999999</v>
      </c>
      <c r="I77" s="70">
        <v>17.38</v>
      </c>
      <c r="J77" s="70">
        <v>2.17</v>
      </c>
    </row>
    <row r="78" spans="1:10" ht="39" customHeight="1" x14ac:dyDescent="0.2">
      <c r="A78" s="73" t="s">
        <v>310</v>
      </c>
      <c r="B78" s="74" t="s">
        <v>634</v>
      </c>
      <c r="C78" s="73" t="s">
        <v>161</v>
      </c>
      <c r="D78" s="73" t="s">
        <v>633</v>
      </c>
      <c r="E78" s="98" t="s">
        <v>336</v>
      </c>
      <c r="F78" s="98"/>
      <c r="G78" s="72" t="s">
        <v>169</v>
      </c>
      <c r="H78" s="71">
        <v>0.15040000000000001</v>
      </c>
      <c r="I78" s="70">
        <v>8.68</v>
      </c>
      <c r="J78" s="70">
        <v>1.3</v>
      </c>
    </row>
    <row r="79" spans="1:10" ht="39" customHeight="1" x14ac:dyDescent="0.2">
      <c r="A79" s="73" t="s">
        <v>310</v>
      </c>
      <c r="B79" s="74" t="s">
        <v>632</v>
      </c>
      <c r="C79" s="73" t="s">
        <v>161</v>
      </c>
      <c r="D79" s="73" t="s">
        <v>631</v>
      </c>
      <c r="E79" s="98" t="s">
        <v>336</v>
      </c>
      <c r="F79" s="98"/>
      <c r="G79" s="72" t="s">
        <v>169</v>
      </c>
      <c r="H79" s="71">
        <v>2.5100000000000001E-2</v>
      </c>
      <c r="I79" s="70">
        <v>9.3800000000000008</v>
      </c>
      <c r="J79" s="70">
        <v>0.23</v>
      </c>
    </row>
    <row r="80" spans="1:10" ht="39" customHeight="1" x14ac:dyDescent="0.2">
      <c r="A80" s="73" t="s">
        <v>310</v>
      </c>
      <c r="B80" s="74" t="s">
        <v>630</v>
      </c>
      <c r="C80" s="73" t="s">
        <v>161</v>
      </c>
      <c r="D80" s="73" t="s">
        <v>629</v>
      </c>
      <c r="E80" s="98" t="s">
        <v>336</v>
      </c>
      <c r="F80" s="98"/>
      <c r="G80" s="72" t="s">
        <v>169</v>
      </c>
      <c r="H80" s="71">
        <v>1.2028000000000001</v>
      </c>
      <c r="I80" s="70">
        <v>2.75</v>
      </c>
      <c r="J80" s="70">
        <v>3.3</v>
      </c>
    </row>
    <row r="81" spans="1:10" ht="39" customHeight="1" x14ac:dyDescent="0.2">
      <c r="A81" s="73" t="s">
        <v>310</v>
      </c>
      <c r="B81" s="74" t="s">
        <v>628</v>
      </c>
      <c r="C81" s="73" t="s">
        <v>161</v>
      </c>
      <c r="D81" s="73" t="s">
        <v>627</v>
      </c>
      <c r="E81" s="98" t="s">
        <v>336</v>
      </c>
      <c r="F81" s="98"/>
      <c r="G81" s="72" t="s">
        <v>169</v>
      </c>
      <c r="H81" s="71">
        <v>0.4511</v>
      </c>
      <c r="I81" s="70">
        <v>3.98</v>
      </c>
      <c r="J81" s="70">
        <v>1.79</v>
      </c>
    </row>
    <row r="82" spans="1:10" ht="39" customHeight="1" x14ac:dyDescent="0.2">
      <c r="A82" s="73" t="s">
        <v>310</v>
      </c>
      <c r="B82" s="74" t="s">
        <v>626</v>
      </c>
      <c r="C82" s="73" t="s">
        <v>161</v>
      </c>
      <c r="D82" s="73" t="s">
        <v>625</v>
      </c>
      <c r="E82" s="98" t="s">
        <v>336</v>
      </c>
      <c r="F82" s="98"/>
      <c r="G82" s="72" t="s">
        <v>169</v>
      </c>
      <c r="H82" s="71">
        <v>1.0023</v>
      </c>
      <c r="I82" s="70">
        <v>6.15</v>
      </c>
      <c r="J82" s="70">
        <v>6.16</v>
      </c>
    </row>
    <row r="83" spans="1:10" ht="39" customHeight="1" x14ac:dyDescent="0.2">
      <c r="A83" s="73" t="s">
        <v>310</v>
      </c>
      <c r="B83" s="74" t="s">
        <v>624</v>
      </c>
      <c r="C83" s="73" t="s">
        <v>161</v>
      </c>
      <c r="D83" s="73" t="s">
        <v>623</v>
      </c>
      <c r="E83" s="98" t="s">
        <v>336</v>
      </c>
      <c r="F83" s="98"/>
      <c r="G83" s="72" t="s">
        <v>156</v>
      </c>
      <c r="H83" s="71">
        <v>6.6799999999999998E-2</v>
      </c>
      <c r="I83" s="70">
        <v>17.420000000000002</v>
      </c>
      <c r="J83" s="70">
        <v>1.1599999999999999</v>
      </c>
    </row>
    <row r="84" spans="1:10" ht="39" customHeight="1" x14ac:dyDescent="0.2">
      <c r="A84" s="73" t="s">
        <v>310</v>
      </c>
      <c r="B84" s="74" t="s">
        <v>622</v>
      </c>
      <c r="C84" s="73" t="s">
        <v>161</v>
      </c>
      <c r="D84" s="73" t="s">
        <v>621</v>
      </c>
      <c r="E84" s="98" t="s">
        <v>336</v>
      </c>
      <c r="F84" s="98"/>
      <c r="G84" s="72" t="s">
        <v>156</v>
      </c>
      <c r="H84" s="71">
        <v>1.67E-2</v>
      </c>
      <c r="I84" s="70">
        <v>43.71</v>
      </c>
      <c r="J84" s="70">
        <v>0.72</v>
      </c>
    </row>
    <row r="85" spans="1:10" ht="39" customHeight="1" x14ac:dyDescent="0.2">
      <c r="A85" s="73" t="s">
        <v>310</v>
      </c>
      <c r="B85" s="74" t="s">
        <v>620</v>
      </c>
      <c r="C85" s="73" t="s">
        <v>161</v>
      </c>
      <c r="D85" s="73" t="s">
        <v>619</v>
      </c>
      <c r="E85" s="98" t="s">
        <v>336</v>
      </c>
      <c r="F85" s="98"/>
      <c r="G85" s="72" t="s">
        <v>156</v>
      </c>
      <c r="H85" s="71">
        <v>1.67E-2</v>
      </c>
      <c r="I85" s="70">
        <v>58.78</v>
      </c>
      <c r="J85" s="70">
        <v>0.98</v>
      </c>
    </row>
    <row r="86" spans="1:10" ht="39" customHeight="1" x14ac:dyDescent="0.2">
      <c r="A86" s="73" t="s">
        <v>310</v>
      </c>
      <c r="B86" s="74" t="s">
        <v>618</v>
      </c>
      <c r="C86" s="73" t="s">
        <v>161</v>
      </c>
      <c r="D86" s="73" t="s">
        <v>617</v>
      </c>
      <c r="E86" s="98" t="s">
        <v>336</v>
      </c>
      <c r="F86" s="98"/>
      <c r="G86" s="72" t="s">
        <v>156</v>
      </c>
      <c r="H86" s="71">
        <v>3.3399999999999999E-2</v>
      </c>
      <c r="I86" s="70">
        <v>30.08</v>
      </c>
      <c r="J86" s="70">
        <v>1</v>
      </c>
    </row>
    <row r="87" spans="1:10" ht="52.15" customHeight="1" x14ac:dyDescent="0.2">
      <c r="A87" s="73" t="s">
        <v>310</v>
      </c>
      <c r="B87" s="74" t="s">
        <v>616</v>
      </c>
      <c r="C87" s="73" t="s">
        <v>161</v>
      </c>
      <c r="D87" s="73" t="s">
        <v>615</v>
      </c>
      <c r="E87" s="98" t="s">
        <v>608</v>
      </c>
      <c r="F87" s="98"/>
      <c r="G87" s="72" t="s">
        <v>213</v>
      </c>
      <c r="H87" s="71">
        <v>1.3485</v>
      </c>
      <c r="I87" s="70">
        <v>20.239999999999998</v>
      </c>
      <c r="J87" s="70">
        <v>27.29</v>
      </c>
    </row>
    <row r="88" spans="1:10" ht="39" customHeight="1" x14ac:dyDescent="0.2">
      <c r="A88" s="73" t="s">
        <v>310</v>
      </c>
      <c r="B88" s="74" t="s">
        <v>614</v>
      </c>
      <c r="C88" s="73" t="s">
        <v>161</v>
      </c>
      <c r="D88" s="73" t="s">
        <v>613</v>
      </c>
      <c r="E88" s="98" t="s">
        <v>336</v>
      </c>
      <c r="F88" s="98"/>
      <c r="G88" s="72" t="s">
        <v>169</v>
      </c>
      <c r="H88" s="71">
        <v>0.25059999999999999</v>
      </c>
      <c r="I88" s="70">
        <v>14.36</v>
      </c>
      <c r="J88" s="70">
        <v>3.59</v>
      </c>
    </row>
    <row r="89" spans="1:10" ht="25.9" customHeight="1" x14ac:dyDescent="0.2">
      <c r="A89" s="73" t="s">
        <v>310</v>
      </c>
      <c r="B89" s="74" t="s">
        <v>612</v>
      </c>
      <c r="C89" s="73" t="s">
        <v>161</v>
      </c>
      <c r="D89" s="73" t="s">
        <v>611</v>
      </c>
      <c r="E89" s="98" t="s">
        <v>360</v>
      </c>
      <c r="F89" s="98"/>
      <c r="G89" s="72" t="s">
        <v>169</v>
      </c>
      <c r="H89" s="71">
        <v>0.71179999999999999</v>
      </c>
      <c r="I89" s="70">
        <v>42.27</v>
      </c>
      <c r="J89" s="70">
        <v>30.08</v>
      </c>
    </row>
    <row r="90" spans="1:10" ht="25.9" customHeight="1" x14ac:dyDescent="0.2">
      <c r="A90" s="73" t="s">
        <v>310</v>
      </c>
      <c r="B90" s="74" t="s">
        <v>203</v>
      </c>
      <c r="C90" s="73" t="s">
        <v>161</v>
      </c>
      <c r="D90" s="73" t="s">
        <v>202</v>
      </c>
      <c r="E90" s="98" t="s">
        <v>367</v>
      </c>
      <c r="F90" s="98"/>
      <c r="G90" s="72" t="s">
        <v>192</v>
      </c>
      <c r="H90" s="71">
        <v>2.7699999999999999E-2</v>
      </c>
      <c r="I90" s="70">
        <v>80.38</v>
      </c>
      <c r="J90" s="70">
        <v>2.2200000000000002</v>
      </c>
    </row>
    <row r="91" spans="1:10" ht="25.9" customHeight="1" x14ac:dyDescent="0.2">
      <c r="A91" s="73" t="s">
        <v>310</v>
      </c>
      <c r="B91" s="74" t="s">
        <v>194</v>
      </c>
      <c r="C91" s="73" t="s">
        <v>161</v>
      </c>
      <c r="D91" s="73" t="s">
        <v>193</v>
      </c>
      <c r="E91" s="98" t="s">
        <v>367</v>
      </c>
      <c r="F91" s="98"/>
      <c r="G91" s="72" t="s">
        <v>192</v>
      </c>
      <c r="H91" s="71">
        <v>7.0000000000000001E-3</v>
      </c>
      <c r="I91" s="70">
        <v>23.51</v>
      </c>
      <c r="J91" s="70">
        <v>0.16</v>
      </c>
    </row>
    <row r="92" spans="1:10" ht="52.15" customHeight="1" x14ac:dyDescent="0.2">
      <c r="A92" s="73" t="s">
        <v>310</v>
      </c>
      <c r="B92" s="74" t="s">
        <v>610</v>
      </c>
      <c r="C92" s="73" t="s">
        <v>161</v>
      </c>
      <c r="D92" s="73" t="s">
        <v>609</v>
      </c>
      <c r="E92" s="98" t="s">
        <v>608</v>
      </c>
      <c r="F92" s="98"/>
      <c r="G92" s="72" t="s">
        <v>213</v>
      </c>
      <c r="H92" s="71">
        <v>1.3485</v>
      </c>
      <c r="I92" s="70">
        <v>51.8</v>
      </c>
      <c r="J92" s="70">
        <v>69.849999999999994</v>
      </c>
    </row>
    <row r="93" spans="1:10" ht="52.15" customHeight="1" x14ac:dyDescent="0.2">
      <c r="A93" s="73" t="s">
        <v>310</v>
      </c>
      <c r="B93" s="74" t="s">
        <v>607</v>
      </c>
      <c r="C93" s="73" t="s">
        <v>161</v>
      </c>
      <c r="D93" s="73" t="s">
        <v>606</v>
      </c>
      <c r="E93" s="98" t="s">
        <v>404</v>
      </c>
      <c r="F93" s="98"/>
      <c r="G93" s="72" t="s">
        <v>213</v>
      </c>
      <c r="H93" s="71">
        <v>9.1899999999999996E-2</v>
      </c>
      <c r="I93" s="70">
        <v>654.97</v>
      </c>
      <c r="J93" s="70">
        <v>60.19</v>
      </c>
    </row>
    <row r="94" spans="1:10" ht="39" customHeight="1" x14ac:dyDescent="0.2">
      <c r="A94" s="73" t="s">
        <v>310</v>
      </c>
      <c r="B94" s="74" t="s">
        <v>605</v>
      </c>
      <c r="C94" s="73" t="s">
        <v>161</v>
      </c>
      <c r="D94" s="73" t="s">
        <v>604</v>
      </c>
      <c r="E94" s="98" t="s">
        <v>360</v>
      </c>
      <c r="F94" s="98"/>
      <c r="G94" s="72" t="s">
        <v>213</v>
      </c>
      <c r="H94" s="71">
        <v>6.3E-3</v>
      </c>
      <c r="I94" s="70">
        <v>20.38</v>
      </c>
      <c r="J94" s="70">
        <v>0.12</v>
      </c>
    </row>
    <row r="95" spans="1:10" ht="39" customHeight="1" x14ac:dyDescent="0.2">
      <c r="A95" s="73" t="s">
        <v>310</v>
      </c>
      <c r="B95" s="74" t="s">
        <v>603</v>
      </c>
      <c r="C95" s="73" t="s">
        <v>161</v>
      </c>
      <c r="D95" s="73" t="s">
        <v>602</v>
      </c>
      <c r="E95" s="98" t="s">
        <v>360</v>
      </c>
      <c r="F95" s="98"/>
      <c r="G95" s="72" t="s">
        <v>213</v>
      </c>
      <c r="H95" s="71">
        <v>0.89529999999999998</v>
      </c>
      <c r="I95" s="70">
        <v>33.97</v>
      </c>
      <c r="J95" s="70">
        <v>30.41</v>
      </c>
    </row>
    <row r="96" spans="1:10" ht="25.9" customHeight="1" x14ac:dyDescent="0.2">
      <c r="A96" s="73" t="s">
        <v>310</v>
      </c>
      <c r="B96" s="74" t="s">
        <v>221</v>
      </c>
      <c r="C96" s="73" t="s">
        <v>161</v>
      </c>
      <c r="D96" s="73" t="s">
        <v>220</v>
      </c>
      <c r="E96" s="98" t="s">
        <v>336</v>
      </c>
      <c r="F96" s="98"/>
      <c r="G96" s="72" t="s">
        <v>156</v>
      </c>
      <c r="H96" s="71">
        <v>5.0099999999999999E-2</v>
      </c>
      <c r="I96" s="70">
        <v>78.42</v>
      </c>
      <c r="J96" s="70">
        <v>3.92</v>
      </c>
    </row>
    <row r="97" spans="1:10" ht="52.15" customHeight="1" x14ac:dyDescent="0.2">
      <c r="A97" s="73" t="s">
        <v>310</v>
      </c>
      <c r="B97" s="74" t="s">
        <v>601</v>
      </c>
      <c r="C97" s="73" t="s">
        <v>161</v>
      </c>
      <c r="D97" s="73" t="s">
        <v>600</v>
      </c>
      <c r="E97" s="98" t="s">
        <v>336</v>
      </c>
      <c r="F97" s="98"/>
      <c r="G97" s="72" t="s">
        <v>156</v>
      </c>
      <c r="H97" s="71">
        <v>0.1336</v>
      </c>
      <c r="I97" s="70">
        <v>165.48</v>
      </c>
      <c r="J97" s="70">
        <v>22.1</v>
      </c>
    </row>
    <row r="98" spans="1:10" ht="39" customHeight="1" x14ac:dyDescent="0.2">
      <c r="A98" s="73" t="s">
        <v>310</v>
      </c>
      <c r="B98" s="74" t="s">
        <v>599</v>
      </c>
      <c r="C98" s="73" t="s">
        <v>161</v>
      </c>
      <c r="D98" s="73" t="s">
        <v>598</v>
      </c>
      <c r="E98" s="98" t="s">
        <v>336</v>
      </c>
      <c r="F98" s="98"/>
      <c r="G98" s="72" t="s">
        <v>156</v>
      </c>
      <c r="H98" s="71">
        <v>5.0099999999999999E-2</v>
      </c>
      <c r="I98" s="70">
        <v>169.96</v>
      </c>
      <c r="J98" s="70">
        <v>8.51</v>
      </c>
    </row>
    <row r="99" spans="1:10" ht="39" customHeight="1" x14ac:dyDescent="0.2">
      <c r="A99" s="73" t="s">
        <v>310</v>
      </c>
      <c r="B99" s="74" t="s">
        <v>597</v>
      </c>
      <c r="C99" s="73" t="s">
        <v>161</v>
      </c>
      <c r="D99" s="73" t="s">
        <v>596</v>
      </c>
      <c r="E99" s="98" t="s">
        <v>595</v>
      </c>
      <c r="F99" s="98"/>
      <c r="G99" s="72" t="s">
        <v>156</v>
      </c>
      <c r="H99" s="71">
        <v>3.3399999999999999E-2</v>
      </c>
      <c r="I99" s="70">
        <v>446.86</v>
      </c>
      <c r="J99" s="70">
        <v>14.92</v>
      </c>
    </row>
    <row r="100" spans="1:10" ht="39" customHeight="1" x14ac:dyDescent="0.2">
      <c r="A100" s="73" t="s">
        <v>310</v>
      </c>
      <c r="B100" s="74" t="s">
        <v>594</v>
      </c>
      <c r="C100" s="73" t="s">
        <v>161</v>
      </c>
      <c r="D100" s="73" t="s">
        <v>593</v>
      </c>
      <c r="E100" s="98" t="s">
        <v>493</v>
      </c>
      <c r="F100" s="98"/>
      <c r="G100" s="72" t="s">
        <v>213</v>
      </c>
      <c r="H100" s="71">
        <v>0.4627</v>
      </c>
      <c r="I100" s="70">
        <v>38.47</v>
      </c>
      <c r="J100" s="70">
        <v>17.8</v>
      </c>
    </row>
    <row r="101" spans="1:10" ht="52.15" customHeight="1" x14ac:dyDescent="0.2">
      <c r="A101" s="79" t="s">
        <v>323</v>
      </c>
      <c r="B101" s="80" t="s">
        <v>592</v>
      </c>
      <c r="C101" s="79" t="s">
        <v>161</v>
      </c>
      <c r="D101" s="79" t="s">
        <v>591</v>
      </c>
      <c r="E101" s="102" t="s">
        <v>319</v>
      </c>
      <c r="F101" s="102"/>
      <c r="G101" s="78" t="s">
        <v>590</v>
      </c>
      <c r="H101" s="77">
        <v>3.3399999999999999E-2</v>
      </c>
      <c r="I101" s="76">
        <v>73.489999999999995</v>
      </c>
      <c r="J101" s="76">
        <v>2.4500000000000002</v>
      </c>
    </row>
    <row r="102" spans="1:10" ht="25.9" customHeight="1" x14ac:dyDescent="0.2">
      <c r="A102" s="79" t="s">
        <v>323</v>
      </c>
      <c r="B102" s="80" t="s">
        <v>589</v>
      </c>
      <c r="C102" s="79" t="s">
        <v>161</v>
      </c>
      <c r="D102" s="79" t="s">
        <v>588</v>
      </c>
      <c r="E102" s="102" t="s">
        <v>319</v>
      </c>
      <c r="F102" s="102"/>
      <c r="G102" s="78" t="s">
        <v>156</v>
      </c>
      <c r="H102" s="77">
        <v>1.67E-2</v>
      </c>
      <c r="I102" s="76">
        <v>18.39</v>
      </c>
      <c r="J102" s="76">
        <v>0.3</v>
      </c>
    </row>
    <row r="103" spans="1:10" ht="25.9" customHeight="1" x14ac:dyDescent="0.2">
      <c r="A103" s="79" t="s">
        <v>323</v>
      </c>
      <c r="B103" s="80" t="s">
        <v>587</v>
      </c>
      <c r="C103" s="79" t="s">
        <v>161</v>
      </c>
      <c r="D103" s="79" t="s">
        <v>586</v>
      </c>
      <c r="E103" s="102" t="s">
        <v>319</v>
      </c>
      <c r="F103" s="102"/>
      <c r="G103" s="78" t="s">
        <v>156</v>
      </c>
      <c r="H103" s="77">
        <v>3.3399999999999999E-2</v>
      </c>
      <c r="I103" s="76">
        <v>23.61</v>
      </c>
      <c r="J103" s="76">
        <v>0.78</v>
      </c>
    </row>
    <row r="104" spans="1:10" ht="25.9" customHeight="1" x14ac:dyDescent="0.2">
      <c r="A104" s="79" t="s">
        <v>323</v>
      </c>
      <c r="B104" s="80" t="s">
        <v>585</v>
      </c>
      <c r="C104" s="79" t="s">
        <v>161</v>
      </c>
      <c r="D104" s="79" t="s">
        <v>584</v>
      </c>
      <c r="E104" s="102" t="s">
        <v>319</v>
      </c>
      <c r="F104" s="102"/>
      <c r="G104" s="78" t="s">
        <v>213</v>
      </c>
      <c r="H104" s="77">
        <v>0.29530000000000001</v>
      </c>
      <c r="I104" s="76">
        <v>207.56</v>
      </c>
      <c r="J104" s="76">
        <v>61.29</v>
      </c>
    </row>
    <row r="105" spans="1:10" ht="39" customHeight="1" x14ac:dyDescent="0.2">
      <c r="A105" s="79" t="s">
        <v>323</v>
      </c>
      <c r="B105" s="80" t="s">
        <v>583</v>
      </c>
      <c r="C105" s="79" t="s">
        <v>161</v>
      </c>
      <c r="D105" s="79" t="s">
        <v>582</v>
      </c>
      <c r="E105" s="102" t="s">
        <v>319</v>
      </c>
      <c r="F105" s="102"/>
      <c r="G105" s="78" t="s">
        <v>213</v>
      </c>
      <c r="H105" s="77">
        <v>0.89529999999999998</v>
      </c>
      <c r="I105" s="76">
        <v>90.47</v>
      </c>
      <c r="J105" s="76">
        <v>80.989999999999995</v>
      </c>
    </row>
    <row r="106" spans="1:10" ht="25.9" customHeight="1" x14ac:dyDescent="0.2">
      <c r="A106" s="79" t="s">
        <v>323</v>
      </c>
      <c r="B106" s="80" t="s">
        <v>581</v>
      </c>
      <c r="C106" s="79" t="s">
        <v>161</v>
      </c>
      <c r="D106" s="79" t="s">
        <v>580</v>
      </c>
      <c r="E106" s="102" t="s">
        <v>319</v>
      </c>
      <c r="F106" s="102"/>
      <c r="G106" s="78" t="s">
        <v>156</v>
      </c>
      <c r="H106" s="77">
        <v>1.67E-2</v>
      </c>
      <c r="I106" s="76">
        <v>668.58</v>
      </c>
      <c r="J106" s="76">
        <v>11.16</v>
      </c>
    </row>
    <row r="107" spans="1:10" ht="25.9" customHeight="1" x14ac:dyDescent="0.2">
      <c r="A107" s="79" t="s">
        <v>323</v>
      </c>
      <c r="B107" s="80" t="s">
        <v>579</v>
      </c>
      <c r="C107" s="79" t="s">
        <v>161</v>
      </c>
      <c r="D107" s="79" t="s">
        <v>578</v>
      </c>
      <c r="E107" s="102" t="s">
        <v>319</v>
      </c>
      <c r="F107" s="102"/>
      <c r="G107" s="78" t="s">
        <v>156</v>
      </c>
      <c r="H107" s="77">
        <v>3.3399999999999999E-2</v>
      </c>
      <c r="I107" s="76">
        <v>44.99</v>
      </c>
      <c r="J107" s="76">
        <v>1.5</v>
      </c>
    </row>
    <row r="108" spans="1:10" ht="39" customHeight="1" x14ac:dyDescent="0.2">
      <c r="A108" s="79" t="s">
        <v>323</v>
      </c>
      <c r="B108" s="80" t="s">
        <v>577</v>
      </c>
      <c r="C108" s="79" t="s">
        <v>161</v>
      </c>
      <c r="D108" s="79" t="s">
        <v>576</v>
      </c>
      <c r="E108" s="102" t="s">
        <v>319</v>
      </c>
      <c r="F108" s="102"/>
      <c r="G108" s="78" t="s">
        <v>156</v>
      </c>
      <c r="H108" s="77">
        <v>1.67E-2</v>
      </c>
      <c r="I108" s="76">
        <v>136.41999999999999</v>
      </c>
      <c r="J108" s="76">
        <v>2.27</v>
      </c>
    </row>
    <row r="109" spans="1:10" ht="39" customHeight="1" x14ac:dyDescent="0.2">
      <c r="A109" s="79" t="s">
        <v>323</v>
      </c>
      <c r="B109" s="80" t="s">
        <v>575</v>
      </c>
      <c r="C109" s="79" t="s">
        <v>161</v>
      </c>
      <c r="D109" s="79" t="s">
        <v>574</v>
      </c>
      <c r="E109" s="102" t="s">
        <v>319</v>
      </c>
      <c r="F109" s="102"/>
      <c r="G109" s="78" t="s">
        <v>156</v>
      </c>
      <c r="H109" s="77">
        <v>4.29364E-2</v>
      </c>
      <c r="I109" s="76">
        <v>311.89</v>
      </c>
      <c r="J109" s="76">
        <v>13.39</v>
      </c>
    </row>
    <row r="110" spans="1:10" x14ac:dyDescent="0.2">
      <c r="A110" s="69"/>
      <c r="B110" s="69"/>
      <c r="C110" s="69"/>
      <c r="D110" s="69"/>
      <c r="E110" s="69" t="s">
        <v>306</v>
      </c>
      <c r="F110" s="68">
        <v>280.13</v>
      </c>
      <c r="G110" s="69" t="s">
        <v>305</v>
      </c>
      <c r="H110" s="68">
        <v>0</v>
      </c>
      <c r="I110" s="69" t="s">
        <v>304</v>
      </c>
      <c r="J110" s="68">
        <v>280.13</v>
      </c>
    </row>
    <row r="111" spans="1:10" x14ac:dyDescent="0.2">
      <c r="A111" s="69"/>
      <c r="B111" s="69"/>
      <c r="C111" s="69"/>
      <c r="D111" s="69"/>
      <c r="E111" s="69" t="s">
        <v>303</v>
      </c>
      <c r="F111" s="68">
        <v>243.15</v>
      </c>
      <c r="G111" s="69"/>
      <c r="H111" s="103" t="s">
        <v>302</v>
      </c>
      <c r="I111" s="103"/>
      <c r="J111" s="68">
        <v>1305.8699999999999</v>
      </c>
    </row>
    <row r="112" spans="1:10" ht="30" customHeight="1" thickBot="1" x14ac:dyDescent="0.25">
      <c r="A112" s="37"/>
      <c r="B112" s="37"/>
      <c r="C112" s="37"/>
      <c r="D112" s="37"/>
      <c r="E112" s="37"/>
      <c r="F112" s="37"/>
      <c r="G112" s="37" t="s">
        <v>301</v>
      </c>
      <c r="H112" s="67">
        <v>2</v>
      </c>
      <c r="I112" s="37" t="s">
        <v>300</v>
      </c>
      <c r="J112" s="38">
        <v>2611.7399999999998</v>
      </c>
    </row>
    <row r="113" spans="1:10" ht="1.1499999999999999" customHeight="1" thickTop="1" x14ac:dyDescent="0.2">
      <c r="A113" s="66"/>
      <c r="B113" s="66"/>
      <c r="C113" s="66"/>
      <c r="D113" s="66"/>
      <c r="E113" s="66"/>
      <c r="F113" s="66"/>
      <c r="G113" s="66"/>
      <c r="H113" s="66"/>
      <c r="I113" s="66"/>
      <c r="J113" s="66"/>
    </row>
    <row r="114" spans="1:10" ht="18" customHeight="1" x14ac:dyDescent="0.2">
      <c r="A114" s="44" t="s">
        <v>283</v>
      </c>
      <c r="B114" s="43" t="s">
        <v>298</v>
      </c>
      <c r="C114" s="44" t="s">
        <v>297</v>
      </c>
      <c r="D114" s="44" t="s">
        <v>120</v>
      </c>
      <c r="E114" s="100" t="s">
        <v>317</v>
      </c>
      <c r="F114" s="100"/>
      <c r="G114" s="65" t="s">
        <v>296</v>
      </c>
      <c r="H114" s="43" t="s">
        <v>295</v>
      </c>
      <c r="I114" s="43" t="s">
        <v>294</v>
      </c>
      <c r="J114" s="43" t="s">
        <v>119</v>
      </c>
    </row>
    <row r="115" spans="1:10" ht="24" customHeight="1" x14ac:dyDescent="0.2">
      <c r="A115" s="63" t="s">
        <v>316</v>
      </c>
      <c r="B115" s="61" t="s">
        <v>282</v>
      </c>
      <c r="C115" s="63" t="s">
        <v>153</v>
      </c>
      <c r="D115" s="63" t="s">
        <v>281</v>
      </c>
      <c r="E115" s="101" t="s">
        <v>573</v>
      </c>
      <c r="F115" s="101"/>
      <c r="G115" s="62" t="s">
        <v>156</v>
      </c>
      <c r="H115" s="75">
        <v>1</v>
      </c>
      <c r="I115" s="60">
        <v>140</v>
      </c>
      <c r="J115" s="60">
        <v>140</v>
      </c>
    </row>
    <row r="116" spans="1:10" ht="24" customHeight="1" x14ac:dyDescent="0.2">
      <c r="A116" s="79" t="s">
        <v>323</v>
      </c>
      <c r="B116" s="80" t="s">
        <v>572</v>
      </c>
      <c r="C116" s="79" t="s">
        <v>153</v>
      </c>
      <c r="D116" s="79" t="s">
        <v>571</v>
      </c>
      <c r="E116" s="102" t="s">
        <v>455</v>
      </c>
      <c r="F116" s="102"/>
      <c r="G116" s="78" t="s">
        <v>156</v>
      </c>
      <c r="H116" s="77">
        <v>1</v>
      </c>
      <c r="I116" s="76">
        <v>140</v>
      </c>
      <c r="J116" s="76">
        <v>140</v>
      </c>
    </row>
    <row r="117" spans="1:10" x14ac:dyDescent="0.2">
      <c r="A117" s="69"/>
      <c r="B117" s="69"/>
      <c r="C117" s="69"/>
      <c r="D117" s="69"/>
      <c r="E117" s="69" t="s">
        <v>306</v>
      </c>
      <c r="F117" s="68">
        <v>0</v>
      </c>
      <c r="G117" s="69" t="s">
        <v>305</v>
      </c>
      <c r="H117" s="68">
        <v>0</v>
      </c>
      <c r="I117" s="69" t="s">
        <v>304</v>
      </c>
      <c r="J117" s="68">
        <v>0</v>
      </c>
    </row>
    <row r="118" spans="1:10" x14ac:dyDescent="0.2">
      <c r="A118" s="69"/>
      <c r="B118" s="69"/>
      <c r="C118" s="69"/>
      <c r="D118" s="69"/>
      <c r="E118" s="69" t="s">
        <v>303</v>
      </c>
      <c r="F118" s="68">
        <v>32.03</v>
      </c>
      <c r="G118" s="69"/>
      <c r="H118" s="103" t="s">
        <v>302</v>
      </c>
      <c r="I118" s="103"/>
      <c r="J118" s="68">
        <v>172.03</v>
      </c>
    </row>
    <row r="119" spans="1:10" ht="30" customHeight="1" thickBot="1" x14ac:dyDescent="0.25">
      <c r="A119" s="37"/>
      <c r="B119" s="37"/>
      <c r="C119" s="37"/>
      <c r="D119" s="37"/>
      <c r="E119" s="37"/>
      <c r="F119" s="37"/>
      <c r="G119" s="37" t="s">
        <v>301</v>
      </c>
      <c r="H119" s="67">
        <v>1</v>
      </c>
      <c r="I119" s="37" t="s">
        <v>300</v>
      </c>
      <c r="J119" s="38">
        <v>172.03</v>
      </c>
    </row>
    <row r="120" spans="1:10" ht="1.1499999999999999" customHeight="1" thickTop="1" x14ac:dyDescent="0.2">
      <c r="A120" s="66"/>
      <c r="B120" s="66"/>
      <c r="C120" s="66"/>
      <c r="D120" s="66"/>
      <c r="E120" s="66"/>
      <c r="F120" s="66"/>
      <c r="G120" s="66"/>
      <c r="H120" s="66"/>
      <c r="I120" s="66"/>
      <c r="J120" s="66"/>
    </row>
    <row r="121" spans="1:10" ht="18" customHeight="1" x14ac:dyDescent="0.2">
      <c r="A121" s="44" t="s">
        <v>280</v>
      </c>
      <c r="B121" s="43" t="s">
        <v>298</v>
      </c>
      <c r="C121" s="44" t="s">
        <v>297</v>
      </c>
      <c r="D121" s="44" t="s">
        <v>120</v>
      </c>
      <c r="E121" s="100" t="s">
        <v>317</v>
      </c>
      <c r="F121" s="100"/>
      <c r="G121" s="65" t="s">
        <v>296</v>
      </c>
      <c r="H121" s="43" t="s">
        <v>295</v>
      </c>
      <c r="I121" s="43" t="s">
        <v>294</v>
      </c>
      <c r="J121" s="43" t="s">
        <v>119</v>
      </c>
    </row>
    <row r="122" spans="1:10" ht="25.9" customHeight="1" x14ac:dyDescent="0.2">
      <c r="A122" s="63" t="s">
        <v>316</v>
      </c>
      <c r="B122" s="61" t="s">
        <v>279</v>
      </c>
      <c r="C122" s="63" t="s">
        <v>153</v>
      </c>
      <c r="D122" s="63" t="s">
        <v>278</v>
      </c>
      <c r="E122" s="101" t="s">
        <v>355</v>
      </c>
      <c r="F122" s="101"/>
      <c r="G122" s="62" t="s">
        <v>156</v>
      </c>
      <c r="H122" s="75">
        <v>1</v>
      </c>
      <c r="I122" s="60">
        <v>4450.1099999999997</v>
      </c>
      <c r="J122" s="60">
        <v>4450.1099999999997</v>
      </c>
    </row>
    <row r="123" spans="1:10" ht="24" customHeight="1" x14ac:dyDescent="0.2">
      <c r="A123" s="73" t="s">
        <v>310</v>
      </c>
      <c r="B123" s="74" t="s">
        <v>329</v>
      </c>
      <c r="C123" s="73" t="s">
        <v>161</v>
      </c>
      <c r="D123" s="73" t="s">
        <v>328</v>
      </c>
      <c r="E123" s="98" t="s">
        <v>312</v>
      </c>
      <c r="F123" s="98"/>
      <c r="G123" s="72" t="s">
        <v>311</v>
      </c>
      <c r="H123" s="71">
        <v>8</v>
      </c>
      <c r="I123" s="70">
        <v>26.68</v>
      </c>
      <c r="J123" s="70">
        <v>213.44</v>
      </c>
    </row>
    <row r="124" spans="1:10" ht="24" customHeight="1" x14ac:dyDescent="0.2">
      <c r="A124" s="73" t="s">
        <v>310</v>
      </c>
      <c r="B124" s="74" t="s">
        <v>314</v>
      </c>
      <c r="C124" s="73" t="s">
        <v>161</v>
      </c>
      <c r="D124" s="73" t="s">
        <v>313</v>
      </c>
      <c r="E124" s="98" t="s">
        <v>312</v>
      </c>
      <c r="F124" s="98"/>
      <c r="G124" s="72" t="s">
        <v>311</v>
      </c>
      <c r="H124" s="71">
        <v>8</v>
      </c>
      <c r="I124" s="70">
        <v>20.32</v>
      </c>
      <c r="J124" s="70">
        <v>162.56</v>
      </c>
    </row>
    <row r="125" spans="1:10" ht="39" customHeight="1" x14ac:dyDescent="0.2">
      <c r="A125" s="73" t="s">
        <v>310</v>
      </c>
      <c r="B125" s="74" t="s">
        <v>570</v>
      </c>
      <c r="C125" s="73" t="s">
        <v>161</v>
      </c>
      <c r="D125" s="73" t="s">
        <v>569</v>
      </c>
      <c r="E125" s="98" t="s">
        <v>336</v>
      </c>
      <c r="F125" s="98"/>
      <c r="G125" s="72" t="s">
        <v>156</v>
      </c>
      <c r="H125" s="71">
        <v>1</v>
      </c>
      <c r="I125" s="70">
        <v>1608.31</v>
      </c>
      <c r="J125" s="70">
        <v>1608.31</v>
      </c>
    </row>
    <row r="126" spans="1:10" ht="25.9" customHeight="1" x14ac:dyDescent="0.2">
      <c r="A126" s="73" t="s">
        <v>310</v>
      </c>
      <c r="B126" s="74" t="s">
        <v>568</v>
      </c>
      <c r="C126" s="73" t="s">
        <v>161</v>
      </c>
      <c r="D126" s="73" t="s">
        <v>567</v>
      </c>
      <c r="E126" s="98" t="s">
        <v>336</v>
      </c>
      <c r="F126" s="98"/>
      <c r="G126" s="72" t="s">
        <v>156</v>
      </c>
      <c r="H126" s="71">
        <v>1</v>
      </c>
      <c r="I126" s="70">
        <v>846.69</v>
      </c>
      <c r="J126" s="70">
        <v>846.69</v>
      </c>
    </row>
    <row r="127" spans="1:10" ht="25.9" customHeight="1" x14ac:dyDescent="0.2">
      <c r="A127" s="79" t="s">
        <v>323</v>
      </c>
      <c r="B127" s="80" t="s">
        <v>566</v>
      </c>
      <c r="C127" s="79" t="s">
        <v>161</v>
      </c>
      <c r="D127" s="79" t="s">
        <v>565</v>
      </c>
      <c r="E127" s="102" t="s">
        <v>319</v>
      </c>
      <c r="F127" s="102"/>
      <c r="G127" s="78" t="s">
        <v>156</v>
      </c>
      <c r="H127" s="77">
        <v>0.13333300000000001</v>
      </c>
      <c r="I127" s="76">
        <v>82.69</v>
      </c>
      <c r="J127" s="76">
        <v>11.02</v>
      </c>
    </row>
    <row r="128" spans="1:10" ht="39" customHeight="1" x14ac:dyDescent="0.2">
      <c r="A128" s="79" t="s">
        <v>323</v>
      </c>
      <c r="B128" s="80" t="s">
        <v>564</v>
      </c>
      <c r="C128" s="79" t="s">
        <v>161</v>
      </c>
      <c r="D128" s="79" t="s">
        <v>563</v>
      </c>
      <c r="E128" s="102" t="s">
        <v>319</v>
      </c>
      <c r="F128" s="102"/>
      <c r="G128" s="78" t="s">
        <v>156</v>
      </c>
      <c r="H128" s="77">
        <v>2</v>
      </c>
      <c r="I128" s="76">
        <v>49.04</v>
      </c>
      <c r="J128" s="76">
        <v>98.08</v>
      </c>
    </row>
    <row r="129" spans="1:10" ht="24" customHeight="1" x14ac:dyDescent="0.2">
      <c r="A129" s="79" t="s">
        <v>323</v>
      </c>
      <c r="B129" s="80" t="s">
        <v>562</v>
      </c>
      <c r="C129" s="79" t="s">
        <v>161</v>
      </c>
      <c r="D129" s="79" t="s">
        <v>561</v>
      </c>
      <c r="E129" s="102" t="s">
        <v>319</v>
      </c>
      <c r="F129" s="102"/>
      <c r="G129" s="78" t="s">
        <v>169</v>
      </c>
      <c r="H129" s="77">
        <v>3</v>
      </c>
      <c r="I129" s="76">
        <v>16.16</v>
      </c>
      <c r="J129" s="76">
        <v>48.48</v>
      </c>
    </row>
    <row r="130" spans="1:10" ht="25.9" customHeight="1" x14ac:dyDescent="0.2">
      <c r="A130" s="79" t="s">
        <v>323</v>
      </c>
      <c r="B130" s="80" t="s">
        <v>560</v>
      </c>
      <c r="C130" s="79" t="s">
        <v>161</v>
      </c>
      <c r="D130" s="79" t="s">
        <v>559</v>
      </c>
      <c r="E130" s="102" t="s">
        <v>319</v>
      </c>
      <c r="F130" s="102"/>
      <c r="G130" s="78" t="s">
        <v>169</v>
      </c>
      <c r="H130" s="77">
        <v>27</v>
      </c>
      <c r="I130" s="76">
        <v>8.25</v>
      </c>
      <c r="J130" s="76">
        <v>222.75</v>
      </c>
    </row>
    <row r="131" spans="1:10" ht="39" customHeight="1" x14ac:dyDescent="0.2">
      <c r="A131" s="79" t="s">
        <v>323</v>
      </c>
      <c r="B131" s="80" t="s">
        <v>558</v>
      </c>
      <c r="C131" s="79" t="s">
        <v>161</v>
      </c>
      <c r="D131" s="79" t="s">
        <v>557</v>
      </c>
      <c r="E131" s="102" t="s">
        <v>319</v>
      </c>
      <c r="F131" s="102"/>
      <c r="G131" s="78" t="s">
        <v>156</v>
      </c>
      <c r="H131" s="77">
        <v>1</v>
      </c>
      <c r="I131" s="76">
        <v>314.57</v>
      </c>
      <c r="J131" s="76">
        <v>314.57</v>
      </c>
    </row>
    <row r="132" spans="1:10" ht="39" customHeight="1" x14ac:dyDescent="0.2">
      <c r="A132" s="79" t="s">
        <v>323</v>
      </c>
      <c r="B132" s="80" t="s">
        <v>556</v>
      </c>
      <c r="C132" s="79" t="s">
        <v>161</v>
      </c>
      <c r="D132" s="79" t="s">
        <v>555</v>
      </c>
      <c r="E132" s="102" t="s">
        <v>319</v>
      </c>
      <c r="F132" s="102"/>
      <c r="G132" s="78" t="s">
        <v>156</v>
      </c>
      <c r="H132" s="77">
        <v>2</v>
      </c>
      <c r="I132" s="76">
        <v>162.72999999999999</v>
      </c>
      <c r="J132" s="76">
        <v>325.45999999999998</v>
      </c>
    </row>
    <row r="133" spans="1:10" ht="25.9" customHeight="1" x14ac:dyDescent="0.2">
      <c r="A133" s="79" t="s">
        <v>323</v>
      </c>
      <c r="B133" s="80" t="s">
        <v>554</v>
      </c>
      <c r="C133" s="79" t="s">
        <v>161</v>
      </c>
      <c r="D133" s="79" t="s">
        <v>553</v>
      </c>
      <c r="E133" s="102" t="s">
        <v>319</v>
      </c>
      <c r="F133" s="102"/>
      <c r="G133" s="78" t="s">
        <v>156</v>
      </c>
      <c r="H133" s="77">
        <v>8</v>
      </c>
      <c r="I133" s="76">
        <v>8.85</v>
      </c>
      <c r="J133" s="76">
        <v>70.8</v>
      </c>
    </row>
    <row r="134" spans="1:10" ht="25.9" customHeight="1" x14ac:dyDescent="0.2">
      <c r="A134" s="79" t="s">
        <v>323</v>
      </c>
      <c r="B134" s="80" t="s">
        <v>552</v>
      </c>
      <c r="C134" s="79" t="s">
        <v>161</v>
      </c>
      <c r="D134" s="79" t="s">
        <v>551</v>
      </c>
      <c r="E134" s="102" t="s">
        <v>319</v>
      </c>
      <c r="F134" s="102"/>
      <c r="G134" s="78" t="s">
        <v>156</v>
      </c>
      <c r="H134" s="77">
        <v>4</v>
      </c>
      <c r="I134" s="76">
        <v>1.84</v>
      </c>
      <c r="J134" s="76">
        <v>7.36</v>
      </c>
    </row>
    <row r="135" spans="1:10" ht="25.9" customHeight="1" x14ac:dyDescent="0.2">
      <c r="A135" s="79" t="s">
        <v>323</v>
      </c>
      <c r="B135" s="80" t="s">
        <v>550</v>
      </c>
      <c r="C135" s="79" t="s">
        <v>161</v>
      </c>
      <c r="D135" s="79" t="s">
        <v>549</v>
      </c>
      <c r="E135" s="102" t="s">
        <v>319</v>
      </c>
      <c r="F135" s="102"/>
      <c r="G135" s="78" t="s">
        <v>169</v>
      </c>
      <c r="H135" s="77">
        <v>8</v>
      </c>
      <c r="I135" s="76">
        <v>8.42</v>
      </c>
      <c r="J135" s="76">
        <v>67.36</v>
      </c>
    </row>
    <row r="136" spans="1:10" ht="39" customHeight="1" x14ac:dyDescent="0.2">
      <c r="A136" s="79" t="s">
        <v>323</v>
      </c>
      <c r="B136" s="80" t="s">
        <v>408</v>
      </c>
      <c r="C136" s="79" t="s">
        <v>161</v>
      </c>
      <c r="D136" s="79" t="s">
        <v>407</v>
      </c>
      <c r="E136" s="102" t="s">
        <v>319</v>
      </c>
      <c r="F136" s="102"/>
      <c r="G136" s="78" t="s">
        <v>156</v>
      </c>
      <c r="H136" s="77">
        <v>1</v>
      </c>
      <c r="I136" s="76">
        <v>66.349999999999994</v>
      </c>
      <c r="J136" s="76">
        <v>66.349999999999994</v>
      </c>
    </row>
    <row r="137" spans="1:10" ht="39" customHeight="1" x14ac:dyDescent="0.2">
      <c r="A137" s="79" t="s">
        <v>323</v>
      </c>
      <c r="B137" s="80" t="s">
        <v>548</v>
      </c>
      <c r="C137" s="79" t="s">
        <v>161</v>
      </c>
      <c r="D137" s="79" t="s">
        <v>547</v>
      </c>
      <c r="E137" s="102" t="s">
        <v>319</v>
      </c>
      <c r="F137" s="102"/>
      <c r="G137" s="78" t="s">
        <v>156</v>
      </c>
      <c r="H137" s="77">
        <v>2</v>
      </c>
      <c r="I137" s="76">
        <v>10.119999999999999</v>
      </c>
      <c r="J137" s="76">
        <v>20.239999999999998</v>
      </c>
    </row>
    <row r="138" spans="1:10" ht="39" customHeight="1" x14ac:dyDescent="0.2">
      <c r="A138" s="79" t="s">
        <v>323</v>
      </c>
      <c r="B138" s="80" t="s">
        <v>546</v>
      </c>
      <c r="C138" s="79" t="s">
        <v>161</v>
      </c>
      <c r="D138" s="79" t="s">
        <v>545</v>
      </c>
      <c r="E138" s="102" t="s">
        <v>319</v>
      </c>
      <c r="F138" s="102"/>
      <c r="G138" s="78" t="s">
        <v>156</v>
      </c>
      <c r="H138" s="77">
        <v>2</v>
      </c>
      <c r="I138" s="76">
        <v>1.56</v>
      </c>
      <c r="J138" s="76">
        <v>3.12</v>
      </c>
    </row>
    <row r="139" spans="1:10" ht="25.9" customHeight="1" x14ac:dyDescent="0.2">
      <c r="A139" s="79" t="s">
        <v>323</v>
      </c>
      <c r="B139" s="80" t="s">
        <v>544</v>
      </c>
      <c r="C139" s="79" t="s">
        <v>161</v>
      </c>
      <c r="D139" s="79" t="s">
        <v>543</v>
      </c>
      <c r="E139" s="102" t="s">
        <v>319</v>
      </c>
      <c r="F139" s="102"/>
      <c r="G139" s="78" t="s">
        <v>156</v>
      </c>
      <c r="H139" s="77">
        <v>2</v>
      </c>
      <c r="I139" s="76">
        <v>5.21</v>
      </c>
      <c r="J139" s="76">
        <v>10.42</v>
      </c>
    </row>
    <row r="140" spans="1:10" ht="25.9" customHeight="1" x14ac:dyDescent="0.2">
      <c r="A140" s="79" t="s">
        <v>323</v>
      </c>
      <c r="B140" s="80" t="s">
        <v>542</v>
      </c>
      <c r="C140" s="79" t="s">
        <v>161</v>
      </c>
      <c r="D140" s="79" t="s">
        <v>541</v>
      </c>
      <c r="E140" s="102" t="s">
        <v>319</v>
      </c>
      <c r="F140" s="102"/>
      <c r="G140" s="78" t="s">
        <v>156</v>
      </c>
      <c r="H140" s="77">
        <v>2</v>
      </c>
      <c r="I140" s="76">
        <v>1.22</v>
      </c>
      <c r="J140" s="76">
        <v>2.44</v>
      </c>
    </row>
    <row r="141" spans="1:10" ht="25.9" customHeight="1" x14ac:dyDescent="0.2">
      <c r="A141" s="79" t="s">
        <v>323</v>
      </c>
      <c r="B141" s="80" t="s">
        <v>540</v>
      </c>
      <c r="C141" s="79" t="s">
        <v>161</v>
      </c>
      <c r="D141" s="79" t="s">
        <v>539</v>
      </c>
      <c r="E141" s="102" t="s">
        <v>319</v>
      </c>
      <c r="F141" s="102"/>
      <c r="G141" s="78" t="s">
        <v>156</v>
      </c>
      <c r="H141" s="77">
        <v>2</v>
      </c>
      <c r="I141" s="76">
        <v>0.91</v>
      </c>
      <c r="J141" s="76">
        <v>1.82</v>
      </c>
    </row>
    <row r="142" spans="1:10" ht="25.9" customHeight="1" x14ac:dyDescent="0.2">
      <c r="A142" s="79" t="s">
        <v>323</v>
      </c>
      <c r="B142" s="80" t="s">
        <v>354</v>
      </c>
      <c r="C142" s="79" t="s">
        <v>161</v>
      </c>
      <c r="D142" s="79" t="s">
        <v>353</v>
      </c>
      <c r="E142" s="102" t="s">
        <v>319</v>
      </c>
      <c r="F142" s="102"/>
      <c r="G142" s="78" t="s">
        <v>156</v>
      </c>
      <c r="H142" s="77">
        <v>4</v>
      </c>
      <c r="I142" s="76">
        <v>87.21</v>
      </c>
      <c r="J142" s="76">
        <v>348.84</v>
      </c>
    </row>
    <row r="143" spans="1:10" x14ac:dyDescent="0.2">
      <c r="A143" s="69"/>
      <c r="B143" s="69"/>
      <c r="C143" s="69"/>
      <c r="D143" s="69"/>
      <c r="E143" s="69" t="s">
        <v>306</v>
      </c>
      <c r="F143" s="68">
        <v>465</v>
      </c>
      <c r="G143" s="69" t="s">
        <v>305</v>
      </c>
      <c r="H143" s="68">
        <v>0</v>
      </c>
      <c r="I143" s="69" t="s">
        <v>304</v>
      </c>
      <c r="J143" s="68">
        <v>465</v>
      </c>
    </row>
    <row r="144" spans="1:10" x14ac:dyDescent="0.2">
      <c r="A144" s="69"/>
      <c r="B144" s="69"/>
      <c r="C144" s="69"/>
      <c r="D144" s="69"/>
      <c r="E144" s="69" t="s">
        <v>303</v>
      </c>
      <c r="F144" s="68">
        <v>1018.18</v>
      </c>
      <c r="G144" s="69"/>
      <c r="H144" s="103" t="s">
        <v>302</v>
      </c>
      <c r="I144" s="103"/>
      <c r="J144" s="68">
        <v>5468.29</v>
      </c>
    </row>
    <row r="145" spans="1:10" ht="30" customHeight="1" thickBot="1" x14ac:dyDescent="0.25">
      <c r="A145" s="37"/>
      <c r="B145" s="37"/>
      <c r="C145" s="37"/>
      <c r="D145" s="37"/>
      <c r="E145" s="37"/>
      <c r="F145" s="37"/>
      <c r="G145" s="37" t="s">
        <v>301</v>
      </c>
      <c r="H145" s="67">
        <v>1</v>
      </c>
      <c r="I145" s="37" t="s">
        <v>300</v>
      </c>
      <c r="J145" s="38">
        <v>5468.29</v>
      </c>
    </row>
    <row r="146" spans="1:10" ht="1.1499999999999999" customHeight="1" thickTop="1" x14ac:dyDescent="0.2">
      <c r="A146" s="66"/>
      <c r="B146" s="66"/>
      <c r="C146" s="66"/>
      <c r="D146" s="66"/>
      <c r="E146" s="66"/>
      <c r="F146" s="66"/>
      <c r="G146" s="66"/>
      <c r="H146" s="66"/>
      <c r="I146" s="66"/>
      <c r="J146" s="66"/>
    </row>
    <row r="147" spans="1:10" ht="24" customHeight="1" x14ac:dyDescent="0.2">
      <c r="A147" s="42" t="s">
        <v>115</v>
      </c>
      <c r="B147" s="42"/>
      <c r="C147" s="42"/>
      <c r="D147" s="42" t="s">
        <v>114</v>
      </c>
      <c r="E147" s="42"/>
      <c r="F147" s="99"/>
      <c r="G147" s="99"/>
      <c r="H147" s="64"/>
      <c r="I147" s="42"/>
      <c r="J147" s="41">
        <v>5508.16</v>
      </c>
    </row>
    <row r="148" spans="1:10" ht="18" customHeight="1" x14ac:dyDescent="0.2">
      <c r="A148" s="44" t="s">
        <v>277</v>
      </c>
      <c r="B148" s="43" t="s">
        <v>298</v>
      </c>
      <c r="C148" s="44" t="s">
        <v>297</v>
      </c>
      <c r="D148" s="44" t="s">
        <v>120</v>
      </c>
      <c r="E148" s="100" t="s">
        <v>317</v>
      </c>
      <c r="F148" s="100"/>
      <c r="G148" s="65" t="s">
        <v>296</v>
      </c>
      <c r="H148" s="43" t="s">
        <v>295</v>
      </c>
      <c r="I148" s="43" t="s">
        <v>294</v>
      </c>
      <c r="J148" s="43" t="s">
        <v>119</v>
      </c>
    </row>
    <row r="149" spans="1:10" ht="39" customHeight="1" x14ac:dyDescent="0.2">
      <c r="A149" s="63" t="s">
        <v>316</v>
      </c>
      <c r="B149" s="61" t="s">
        <v>276</v>
      </c>
      <c r="C149" s="63" t="s">
        <v>161</v>
      </c>
      <c r="D149" s="63" t="s">
        <v>275</v>
      </c>
      <c r="E149" s="101" t="s">
        <v>428</v>
      </c>
      <c r="F149" s="101"/>
      <c r="G149" s="62" t="s">
        <v>213</v>
      </c>
      <c r="H149" s="75">
        <v>1</v>
      </c>
      <c r="I149" s="60">
        <v>0.37</v>
      </c>
      <c r="J149" s="60">
        <v>0.37</v>
      </c>
    </row>
    <row r="150" spans="1:10" ht="24" customHeight="1" x14ac:dyDescent="0.2">
      <c r="A150" s="73" t="s">
        <v>310</v>
      </c>
      <c r="B150" s="74" t="s">
        <v>314</v>
      </c>
      <c r="C150" s="73" t="s">
        <v>161</v>
      </c>
      <c r="D150" s="73" t="s">
        <v>313</v>
      </c>
      <c r="E150" s="98" t="s">
        <v>312</v>
      </c>
      <c r="F150" s="98"/>
      <c r="G150" s="72" t="s">
        <v>311</v>
      </c>
      <c r="H150" s="71">
        <v>3.0000000000000001E-3</v>
      </c>
      <c r="I150" s="70">
        <v>20.32</v>
      </c>
      <c r="J150" s="70">
        <v>0.06</v>
      </c>
    </row>
    <row r="151" spans="1:10" ht="24" customHeight="1" x14ac:dyDescent="0.2">
      <c r="A151" s="73" t="s">
        <v>310</v>
      </c>
      <c r="B151" s="74" t="s">
        <v>427</v>
      </c>
      <c r="C151" s="73" t="s">
        <v>161</v>
      </c>
      <c r="D151" s="73" t="s">
        <v>426</v>
      </c>
      <c r="E151" s="98" t="s">
        <v>312</v>
      </c>
      <c r="F151" s="98"/>
      <c r="G151" s="72" t="s">
        <v>311</v>
      </c>
      <c r="H151" s="71">
        <v>3.0000000000000001E-3</v>
      </c>
      <c r="I151" s="70">
        <v>21.11</v>
      </c>
      <c r="J151" s="70">
        <v>0.06</v>
      </c>
    </row>
    <row r="152" spans="1:10" ht="39" customHeight="1" x14ac:dyDescent="0.2">
      <c r="A152" s="73" t="s">
        <v>310</v>
      </c>
      <c r="B152" s="74" t="s">
        <v>538</v>
      </c>
      <c r="C152" s="73" t="s">
        <v>161</v>
      </c>
      <c r="D152" s="73" t="s">
        <v>537</v>
      </c>
      <c r="E152" s="98" t="s">
        <v>333</v>
      </c>
      <c r="F152" s="98"/>
      <c r="G152" s="72" t="s">
        <v>374</v>
      </c>
      <c r="H152" s="71">
        <v>2.3999999999999998E-3</v>
      </c>
      <c r="I152" s="70">
        <v>64.56</v>
      </c>
      <c r="J152" s="70">
        <v>0.15</v>
      </c>
    </row>
    <row r="153" spans="1:10" ht="39" customHeight="1" x14ac:dyDescent="0.2">
      <c r="A153" s="73" t="s">
        <v>310</v>
      </c>
      <c r="B153" s="74" t="s">
        <v>536</v>
      </c>
      <c r="C153" s="73" t="s">
        <v>161</v>
      </c>
      <c r="D153" s="73" t="s">
        <v>535</v>
      </c>
      <c r="E153" s="98" t="s">
        <v>333</v>
      </c>
      <c r="F153" s="98"/>
      <c r="G153" s="72" t="s">
        <v>332</v>
      </c>
      <c r="H153" s="71">
        <v>5.9999999999999995E-4</v>
      </c>
      <c r="I153" s="70">
        <v>180.27</v>
      </c>
      <c r="J153" s="70">
        <v>0.1</v>
      </c>
    </row>
    <row r="154" spans="1:10" x14ac:dyDescent="0.2">
      <c r="A154" s="69"/>
      <c r="B154" s="69"/>
      <c r="C154" s="69"/>
      <c r="D154" s="69"/>
      <c r="E154" s="69" t="s">
        <v>306</v>
      </c>
      <c r="F154" s="68">
        <v>0.13</v>
      </c>
      <c r="G154" s="69" t="s">
        <v>305</v>
      </c>
      <c r="H154" s="68">
        <v>0</v>
      </c>
      <c r="I154" s="69" t="s">
        <v>304</v>
      </c>
      <c r="J154" s="68">
        <v>0.13</v>
      </c>
    </row>
    <row r="155" spans="1:10" x14ac:dyDescent="0.2">
      <c r="A155" s="69"/>
      <c r="B155" s="69"/>
      <c r="C155" s="69"/>
      <c r="D155" s="69"/>
      <c r="E155" s="69" t="s">
        <v>303</v>
      </c>
      <c r="F155" s="68">
        <v>0.08</v>
      </c>
      <c r="G155" s="69"/>
      <c r="H155" s="103" t="s">
        <v>302</v>
      </c>
      <c r="I155" s="103"/>
      <c r="J155" s="68">
        <v>0.45</v>
      </c>
    </row>
    <row r="156" spans="1:10" ht="30" customHeight="1" thickBot="1" x14ac:dyDescent="0.25">
      <c r="A156" s="37"/>
      <c r="B156" s="37"/>
      <c r="C156" s="37"/>
      <c r="D156" s="37"/>
      <c r="E156" s="37"/>
      <c r="F156" s="37"/>
      <c r="G156" s="37" t="s">
        <v>301</v>
      </c>
      <c r="H156" s="67">
        <v>1268</v>
      </c>
      <c r="I156" s="37" t="s">
        <v>300</v>
      </c>
      <c r="J156" s="38">
        <v>570.6</v>
      </c>
    </row>
    <row r="157" spans="1:10" ht="1.1499999999999999" customHeight="1" thickTop="1" x14ac:dyDescent="0.2">
      <c r="A157" s="66"/>
      <c r="B157" s="66"/>
      <c r="C157" s="66"/>
      <c r="D157" s="66"/>
      <c r="E157" s="66"/>
      <c r="F157" s="66"/>
      <c r="G157" s="66"/>
      <c r="H157" s="66"/>
      <c r="I157" s="66"/>
      <c r="J157" s="66"/>
    </row>
    <row r="158" spans="1:10" ht="18" customHeight="1" x14ac:dyDescent="0.2">
      <c r="A158" s="44" t="s">
        <v>274</v>
      </c>
      <c r="B158" s="43" t="s">
        <v>298</v>
      </c>
      <c r="C158" s="44" t="s">
        <v>297</v>
      </c>
      <c r="D158" s="44" t="s">
        <v>120</v>
      </c>
      <c r="E158" s="100" t="s">
        <v>317</v>
      </c>
      <c r="F158" s="100"/>
      <c r="G158" s="65" t="s">
        <v>296</v>
      </c>
      <c r="H158" s="43" t="s">
        <v>295</v>
      </c>
      <c r="I158" s="43" t="s">
        <v>294</v>
      </c>
      <c r="J158" s="43" t="s">
        <v>119</v>
      </c>
    </row>
    <row r="159" spans="1:10" ht="25.9" customHeight="1" x14ac:dyDescent="0.2">
      <c r="A159" s="63" t="s">
        <v>316</v>
      </c>
      <c r="B159" s="61" t="s">
        <v>273</v>
      </c>
      <c r="C159" s="63" t="s">
        <v>161</v>
      </c>
      <c r="D159" s="63" t="s">
        <v>272</v>
      </c>
      <c r="E159" s="101" t="s">
        <v>513</v>
      </c>
      <c r="F159" s="101"/>
      <c r="G159" s="62" t="s">
        <v>213</v>
      </c>
      <c r="H159" s="75">
        <v>1</v>
      </c>
      <c r="I159" s="60">
        <v>0.13</v>
      </c>
      <c r="J159" s="60">
        <v>0.13</v>
      </c>
    </row>
    <row r="160" spans="1:10" ht="39" customHeight="1" x14ac:dyDescent="0.2">
      <c r="A160" s="73" t="s">
        <v>310</v>
      </c>
      <c r="B160" s="74" t="s">
        <v>534</v>
      </c>
      <c r="C160" s="73" t="s">
        <v>161</v>
      </c>
      <c r="D160" s="73" t="s">
        <v>533</v>
      </c>
      <c r="E160" s="98" t="s">
        <v>333</v>
      </c>
      <c r="F160" s="98"/>
      <c r="G160" s="72" t="s">
        <v>332</v>
      </c>
      <c r="H160" s="71">
        <v>1E-4</v>
      </c>
      <c r="I160" s="70">
        <v>248.15</v>
      </c>
      <c r="J160" s="70">
        <v>0.02</v>
      </c>
    </row>
    <row r="161" spans="1:10" ht="39" customHeight="1" x14ac:dyDescent="0.2">
      <c r="A161" s="73" t="s">
        <v>310</v>
      </c>
      <c r="B161" s="74" t="s">
        <v>532</v>
      </c>
      <c r="C161" s="73" t="s">
        <v>161</v>
      </c>
      <c r="D161" s="73" t="s">
        <v>531</v>
      </c>
      <c r="E161" s="98" t="s">
        <v>333</v>
      </c>
      <c r="F161" s="98"/>
      <c r="G161" s="72" t="s">
        <v>374</v>
      </c>
      <c r="H161" s="71">
        <v>1E-3</v>
      </c>
      <c r="I161" s="70">
        <v>90.73</v>
      </c>
      <c r="J161" s="70">
        <v>0.09</v>
      </c>
    </row>
    <row r="162" spans="1:10" ht="24" customHeight="1" x14ac:dyDescent="0.2">
      <c r="A162" s="73" t="s">
        <v>310</v>
      </c>
      <c r="B162" s="74" t="s">
        <v>314</v>
      </c>
      <c r="C162" s="73" t="s">
        <v>161</v>
      </c>
      <c r="D162" s="73" t="s">
        <v>313</v>
      </c>
      <c r="E162" s="98" t="s">
        <v>312</v>
      </c>
      <c r="F162" s="98"/>
      <c r="G162" s="72" t="s">
        <v>311</v>
      </c>
      <c r="H162" s="71">
        <v>1E-3</v>
      </c>
      <c r="I162" s="70">
        <v>20.32</v>
      </c>
      <c r="J162" s="70">
        <v>0.02</v>
      </c>
    </row>
    <row r="163" spans="1:10" x14ac:dyDescent="0.2">
      <c r="A163" s="69"/>
      <c r="B163" s="69"/>
      <c r="C163" s="69"/>
      <c r="D163" s="69"/>
      <c r="E163" s="69" t="s">
        <v>306</v>
      </c>
      <c r="F163" s="68">
        <v>0.03</v>
      </c>
      <c r="G163" s="69" t="s">
        <v>305</v>
      </c>
      <c r="H163" s="68">
        <v>0</v>
      </c>
      <c r="I163" s="69" t="s">
        <v>304</v>
      </c>
      <c r="J163" s="68">
        <v>0.03</v>
      </c>
    </row>
    <row r="164" spans="1:10" x14ac:dyDescent="0.2">
      <c r="A164" s="69"/>
      <c r="B164" s="69"/>
      <c r="C164" s="69"/>
      <c r="D164" s="69"/>
      <c r="E164" s="69" t="s">
        <v>303</v>
      </c>
      <c r="F164" s="68">
        <v>0.02</v>
      </c>
      <c r="G164" s="69"/>
      <c r="H164" s="103" t="s">
        <v>302</v>
      </c>
      <c r="I164" s="103"/>
      <c r="J164" s="68">
        <v>0.15</v>
      </c>
    </row>
    <row r="165" spans="1:10" ht="30" customHeight="1" thickBot="1" x14ac:dyDescent="0.25">
      <c r="A165" s="37"/>
      <c r="B165" s="37"/>
      <c r="C165" s="37"/>
      <c r="D165" s="37"/>
      <c r="E165" s="37"/>
      <c r="F165" s="37"/>
      <c r="G165" s="37" t="s">
        <v>301</v>
      </c>
      <c r="H165" s="67">
        <v>1268.0999999999999</v>
      </c>
      <c r="I165" s="37" t="s">
        <v>300</v>
      </c>
      <c r="J165" s="38">
        <v>190.21</v>
      </c>
    </row>
    <row r="166" spans="1:10" ht="1.1499999999999999" customHeight="1" thickTop="1" x14ac:dyDescent="0.2">
      <c r="A166" s="66"/>
      <c r="B166" s="66"/>
      <c r="C166" s="66"/>
      <c r="D166" s="66"/>
      <c r="E166" s="66"/>
      <c r="F166" s="66"/>
      <c r="G166" s="66"/>
      <c r="H166" s="66"/>
      <c r="I166" s="66"/>
      <c r="J166" s="66"/>
    </row>
    <row r="167" spans="1:10" ht="18" customHeight="1" x14ac:dyDescent="0.2">
      <c r="A167" s="44" t="s">
        <v>271</v>
      </c>
      <c r="B167" s="43" t="s">
        <v>298</v>
      </c>
      <c r="C167" s="44" t="s">
        <v>297</v>
      </c>
      <c r="D167" s="44" t="s">
        <v>120</v>
      </c>
      <c r="E167" s="100" t="s">
        <v>317</v>
      </c>
      <c r="F167" s="100"/>
      <c r="G167" s="65" t="s">
        <v>296</v>
      </c>
      <c r="H167" s="43" t="s">
        <v>295</v>
      </c>
      <c r="I167" s="43" t="s">
        <v>294</v>
      </c>
      <c r="J167" s="43" t="s">
        <v>119</v>
      </c>
    </row>
    <row r="168" spans="1:10" ht="39" customHeight="1" x14ac:dyDescent="0.2">
      <c r="A168" s="63" t="s">
        <v>316</v>
      </c>
      <c r="B168" s="61" t="s">
        <v>270</v>
      </c>
      <c r="C168" s="63" t="s">
        <v>161</v>
      </c>
      <c r="D168" s="63" t="s">
        <v>269</v>
      </c>
      <c r="E168" s="101" t="s">
        <v>360</v>
      </c>
      <c r="F168" s="101"/>
      <c r="G168" s="62" t="s">
        <v>213</v>
      </c>
      <c r="H168" s="75">
        <v>1</v>
      </c>
      <c r="I168" s="60">
        <v>0.65</v>
      </c>
      <c r="J168" s="60">
        <v>0.65</v>
      </c>
    </row>
    <row r="169" spans="1:10" ht="24" customHeight="1" x14ac:dyDescent="0.2">
      <c r="A169" s="73" t="s">
        <v>310</v>
      </c>
      <c r="B169" s="74" t="s">
        <v>364</v>
      </c>
      <c r="C169" s="73" t="s">
        <v>161</v>
      </c>
      <c r="D169" s="73" t="s">
        <v>363</v>
      </c>
      <c r="E169" s="98" t="s">
        <v>312</v>
      </c>
      <c r="F169" s="98"/>
      <c r="G169" s="72" t="s">
        <v>311</v>
      </c>
      <c r="H169" s="71">
        <v>8.9999999999999993E-3</v>
      </c>
      <c r="I169" s="70">
        <v>25.62</v>
      </c>
      <c r="J169" s="70">
        <v>0.23</v>
      </c>
    </row>
    <row r="170" spans="1:10" ht="24" customHeight="1" x14ac:dyDescent="0.2">
      <c r="A170" s="73" t="s">
        <v>310</v>
      </c>
      <c r="B170" s="74" t="s">
        <v>314</v>
      </c>
      <c r="C170" s="73" t="s">
        <v>161</v>
      </c>
      <c r="D170" s="73" t="s">
        <v>313</v>
      </c>
      <c r="E170" s="98" t="s">
        <v>312</v>
      </c>
      <c r="F170" s="98"/>
      <c r="G170" s="72" t="s">
        <v>311</v>
      </c>
      <c r="H170" s="71">
        <v>1.9E-2</v>
      </c>
      <c r="I170" s="70">
        <v>20.32</v>
      </c>
      <c r="J170" s="70">
        <v>0.38</v>
      </c>
    </row>
    <row r="171" spans="1:10" ht="39" customHeight="1" x14ac:dyDescent="0.2">
      <c r="A171" s="73" t="s">
        <v>310</v>
      </c>
      <c r="B171" s="74" t="s">
        <v>510</v>
      </c>
      <c r="C171" s="73" t="s">
        <v>161</v>
      </c>
      <c r="D171" s="73" t="s">
        <v>509</v>
      </c>
      <c r="E171" s="98" t="s">
        <v>333</v>
      </c>
      <c r="F171" s="98"/>
      <c r="G171" s="72" t="s">
        <v>332</v>
      </c>
      <c r="H171" s="71">
        <v>5.0000000000000001E-3</v>
      </c>
      <c r="I171" s="70">
        <v>9.35</v>
      </c>
      <c r="J171" s="70">
        <v>0.04</v>
      </c>
    </row>
    <row r="172" spans="1:10" x14ac:dyDescent="0.2">
      <c r="A172" s="69"/>
      <c r="B172" s="69"/>
      <c r="C172" s="69"/>
      <c r="D172" s="69"/>
      <c r="E172" s="69" t="s">
        <v>306</v>
      </c>
      <c r="F172" s="68">
        <v>0.46</v>
      </c>
      <c r="G172" s="69" t="s">
        <v>305</v>
      </c>
      <c r="H172" s="68">
        <v>0</v>
      </c>
      <c r="I172" s="69" t="s">
        <v>304</v>
      </c>
      <c r="J172" s="68">
        <v>0.46</v>
      </c>
    </row>
    <row r="173" spans="1:10" x14ac:dyDescent="0.2">
      <c r="A173" s="69"/>
      <c r="B173" s="69"/>
      <c r="C173" s="69"/>
      <c r="D173" s="69"/>
      <c r="E173" s="69" t="s">
        <v>303</v>
      </c>
      <c r="F173" s="68">
        <v>0.14000000000000001</v>
      </c>
      <c r="G173" s="69"/>
      <c r="H173" s="103" t="s">
        <v>302</v>
      </c>
      <c r="I173" s="103"/>
      <c r="J173" s="68">
        <v>0.79</v>
      </c>
    </row>
    <row r="174" spans="1:10" ht="30" customHeight="1" thickBot="1" x14ac:dyDescent="0.25">
      <c r="A174" s="37"/>
      <c r="B174" s="37"/>
      <c r="C174" s="37"/>
      <c r="D174" s="37"/>
      <c r="E174" s="37"/>
      <c r="F174" s="37"/>
      <c r="G174" s="37" t="s">
        <v>301</v>
      </c>
      <c r="H174" s="67">
        <v>1110.55</v>
      </c>
      <c r="I174" s="37" t="s">
        <v>300</v>
      </c>
      <c r="J174" s="38">
        <v>877.33</v>
      </c>
    </row>
    <row r="175" spans="1:10" ht="1.1499999999999999" customHeight="1" thickTop="1" x14ac:dyDescent="0.2">
      <c r="A175" s="66"/>
      <c r="B175" s="66"/>
      <c r="C175" s="66"/>
      <c r="D175" s="66"/>
      <c r="E175" s="66"/>
      <c r="F175" s="66"/>
      <c r="G175" s="66"/>
      <c r="H175" s="66"/>
      <c r="I175" s="66"/>
      <c r="J175" s="66"/>
    </row>
    <row r="176" spans="1:10" ht="18" customHeight="1" x14ac:dyDescent="0.2">
      <c r="A176" s="44" t="s">
        <v>268</v>
      </c>
      <c r="B176" s="43" t="s">
        <v>298</v>
      </c>
      <c r="C176" s="44" t="s">
        <v>297</v>
      </c>
      <c r="D176" s="44" t="s">
        <v>120</v>
      </c>
      <c r="E176" s="100" t="s">
        <v>317</v>
      </c>
      <c r="F176" s="100"/>
      <c r="G176" s="65" t="s">
        <v>296</v>
      </c>
      <c r="H176" s="43" t="s">
        <v>295</v>
      </c>
      <c r="I176" s="43" t="s">
        <v>294</v>
      </c>
      <c r="J176" s="43" t="s">
        <v>119</v>
      </c>
    </row>
    <row r="177" spans="1:10" ht="39" customHeight="1" x14ac:dyDescent="0.2">
      <c r="A177" s="63" t="s">
        <v>316</v>
      </c>
      <c r="B177" s="61" t="s">
        <v>267</v>
      </c>
      <c r="C177" s="63" t="s">
        <v>153</v>
      </c>
      <c r="D177" s="63" t="s">
        <v>266</v>
      </c>
      <c r="E177" s="101" t="s">
        <v>360</v>
      </c>
      <c r="F177" s="101"/>
      <c r="G177" s="62" t="s">
        <v>192</v>
      </c>
      <c r="H177" s="75">
        <v>1</v>
      </c>
      <c r="I177" s="60">
        <v>695.24</v>
      </c>
      <c r="J177" s="60">
        <v>695.24</v>
      </c>
    </row>
    <row r="178" spans="1:10" ht="52.15" customHeight="1" x14ac:dyDescent="0.2">
      <c r="A178" s="73" t="s">
        <v>310</v>
      </c>
      <c r="B178" s="74" t="s">
        <v>530</v>
      </c>
      <c r="C178" s="73" t="s">
        <v>161</v>
      </c>
      <c r="D178" s="73" t="s">
        <v>529</v>
      </c>
      <c r="E178" s="98" t="s">
        <v>312</v>
      </c>
      <c r="F178" s="98"/>
      <c r="G178" s="72" t="s">
        <v>192</v>
      </c>
      <c r="H178" s="71">
        <v>0.13</v>
      </c>
      <c r="I178" s="70">
        <v>596.79999999999995</v>
      </c>
      <c r="J178" s="70">
        <v>77.58</v>
      </c>
    </row>
    <row r="179" spans="1:10" ht="24" customHeight="1" x14ac:dyDescent="0.2">
      <c r="A179" s="73" t="s">
        <v>310</v>
      </c>
      <c r="B179" s="74" t="s">
        <v>364</v>
      </c>
      <c r="C179" s="73" t="s">
        <v>161</v>
      </c>
      <c r="D179" s="73" t="s">
        <v>363</v>
      </c>
      <c r="E179" s="98" t="s">
        <v>312</v>
      </c>
      <c r="F179" s="98"/>
      <c r="G179" s="72" t="s">
        <v>311</v>
      </c>
      <c r="H179" s="71">
        <v>8.3439999999999994</v>
      </c>
      <c r="I179" s="70">
        <v>25.62</v>
      </c>
      <c r="J179" s="70">
        <v>213.77</v>
      </c>
    </row>
    <row r="180" spans="1:10" ht="24" customHeight="1" x14ac:dyDescent="0.2">
      <c r="A180" s="73" t="s">
        <v>310</v>
      </c>
      <c r="B180" s="74" t="s">
        <v>314</v>
      </c>
      <c r="C180" s="73" t="s">
        <v>161</v>
      </c>
      <c r="D180" s="73" t="s">
        <v>313</v>
      </c>
      <c r="E180" s="98" t="s">
        <v>312</v>
      </c>
      <c r="F180" s="98"/>
      <c r="G180" s="72" t="s">
        <v>311</v>
      </c>
      <c r="H180" s="71">
        <v>4.1719999999999997</v>
      </c>
      <c r="I180" s="70">
        <v>20.32</v>
      </c>
      <c r="J180" s="70">
        <v>84.77</v>
      </c>
    </row>
    <row r="181" spans="1:10" ht="25.9" customHeight="1" x14ac:dyDescent="0.2">
      <c r="A181" s="79" t="s">
        <v>323</v>
      </c>
      <c r="B181" s="80" t="s">
        <v>528</v>
      </c>
      <c r="C181" s="79" t="s">
        <v>161</v>
      </c>
      <c r="D181" s="79" t="s">
        <v>527</v>
      </c>
      <c r="E181" s="102" t="s">
        <v>319</v>
      </c>
      <c r="F181" s="102"/>
      <c r="G181" s="78" t="s">
        <v>156</v>
      </c>
      <c r="H181" s="77">
        <v>122.27</v>
      </c>
      <c r="I181" s="76">
        <v>2.61</v>
      </c>
      <c r="J181" s="76">
        <v>319.12</v>
      </c>
    </row>
    <row r="182" spans="1:10" x14ac:dyDescent="0.2">
      <c r="A182" s="69"/>
      <c r="B182" s="69"/>
      <c r="C182" s="69"/>
      <c r="D182" s="69"/>
      <c r="E182" s="69" t="s">
        <v>306</v>
      </c>
      <c r="F182" s="68">
        <v>241.10999999999999</v>
      </c>
      <c r="G182" s="69" t="s">
        <v>305</v>
      </c>
      <c r="H182" s="68">
        <v>0</v>
      </c>
      <c r="I182" s="69" t="s">
        <v>304</v>
      </c>
      <c r="J182" s="68">
        <v>241.10999999999999</v>
      </c>
    </row>
    <row r="183" spans="1:10" x14ac:dyDescent="0.2">
      <c r="A183" s="69"/>
      <c r="B183" s="69"/>
      <c r="C183" s="69"/>
      <c r="D183" s="69"/>
      <c r="E183" s="69" t="s">
        <v>303</v>
      </c>
      <c r="F183" s="68">
        <v>159.07</v>
      </c>
      <c r="G183" s="69"/>
      <c r="H183" s="103" t="s">
        <v>302</v>
      </c>
      <c r="I183" s="103"/>
      <c r="J183" s="68">
        <v>854.31</v>
      </c>
    </row>
    <row r="184" spans="1:10" ht="30" customHeight="1" thickBot="1" x14ac:dyDescent="0.25">
      <c r="A184" s="37"/>
      <c r="B184" s="37"/>
      <c r="C184" s="37"/>
      <c r="D184" s="37"/>
      <c r="E184" s="37"/>
      <c r="F184" s="37"/>
      <c r="G184" s="37" t="s">
        <v>301</v>
      </c>
      <c r="H184" s="67">
        <v>4.53</v>
      </c>
      <c r="I184" s="37" t="s">
        <v>300</v>
      </c>
      <c r="J184" s="38">
        <v>3870.02</v>
      </c>
    </row>
    <row r="185" spans="1:10" ht="1.1499999999999999" customHeight="1" thickTop="1" x14ac:dyDescent="0.2">
      <c r="A185" s="66"/>
      <c r="B185" s="66"/>
      <c r="C185" s="66"/>
      <c r="D185" s="66"/>
      <c r="E185" s="66"/>
      <c r="F185" s="66"/>
      <c r="G185" s="66"/>
      <c r="H185" s="66"/>
      <c r="I185" s="66"/>
      <c r="J185" s="66"/>
    </row>
    <row r="186" spans="1:10" ht="24" customHeight="1" x14ac:dyDescent="0.2">
      <c r="A186" s="42" t="s">
        <v>113</v>
      </c>
      <c r="B186" s="42"/>
      <c r="C186" s="42"/>
      <c r="D186" s="42" t="s">
        <v>112</v>
      </c>
      <c r="E186" s="42"/>
      <c r="F186" s="99"/>
      <c r="G186" s="99"/>
      <c r="H186" s="64"/>
      <c r="I186" s="42"/>
      <c r="J186" s="41">
        <v>127954.59</v>
      </c>
    </row>
    <row r="187" spans="1:10" ht="18" customHeight="1" x14ac:dyDescent="0.2">
      <c r="A187" s="44" t="s">
        <v>265</v>
      </c>
      <c r="B187" s="43" t="s">
        <v>298</v>
      </c>
      <c r="C187" s="44" t="s">
        <v>297</v>
      </c>
      <c r="D187" s="44" t="s">
        <v>120</v>
      </c>
      <c r="E187" s="100" t="s">
        <v>317</v>
      </c>
      <c r="F187" s="100"/>
      <c r="G187" s="65" t="s">
        <v>296</v>
      </c>
      <c r="H187" s="43" t="s">
        <v>295</v>
      </c>
      <c r="I187" s="43" t="s">
        <v>294</v>
      </c>
      <c r="J187" s="43" t="s">
        <v>119</v>
      </c>
    </row>
    <row r="188" spans="1:10" ht="39" customHeight="1" x14ac:dyDescent="0.2">
      <c r="A188" s="63" t="s">
        <v>316</v>
      </c>
      <c r="B188" s="61" t="s">
        <v>264</v>
      </c>
      <c r="C188" s="63" t="s">
        <v>161</v>
      </c>
      <c r="D188" s="63" t="s">
        <v>263</v>
      </c>
      <c r="E188" s="101" t="s">
        <v>493</v>
      </c>
      <c r="F188" s="101"/>
      <c r="G188" s="62" t="s">
        <v>192</v>
      </c>
      <c r="H188" s="75">
        <v>1</v>
      </c>
      <c r="I188" s="60">
        <v>944.01</v>
      </c>
      <c r="J188" s="60">
        <v>944.01</v>
      </c>
    </row>
    <row r="189" spans="1:10" ht="24" customHeight="1" x14ac:dyDescent="0.2">
      <c r="A189" s="73" t="s">
        <v>310</v>
      </c>
      <c r="B189" s="74" t="s">
        <v>526</v>
      </c>
      <c r="C189" s="73" t="s">
        <v>161</v>
      </c>
      <c r="D189" s="73" t="s">
        <v>525</v>
      </c>
      <c r="E189" s="98" t="s">
        <v>312</v>
      </c>
      <c r="F189" s="98"/>
      <c r="G189" s="72" t="s">
        <v>311</v>
      </c>
      <c r="H189" s="71">
        <v>1.6268</v>
      </c>
      <c r="I189" s="70">
        <v>25.26</v>
      </c>
      <c r="J189" s="70">
        <v>41.09</v>
      </c>
    </row>
    <row r="190" spans="1:10" ht="24" customHeight="1" x14ac:dyDescent="0.2">
      <c r="A190" s="73" t="s">
        <v>310</v>
      </c>
      <c r="B190" s="74" t="s">
        <v>364</v>
      </c>
      <c r="C190" s="73" t="s">
        <v>161</v>
      </c>
      <c r="D190" s="73" t="s">
        <v>363</v>
      </c>
      <c r="E190" s="98" t="s">
        <v>312</v>
      </c>
      <c r="F190" s="98"/>
      <c r="G190" s="72" t="s">
        <v>311</v>
      </c>
      <c r="H190" s="71">
        <v>0.156</v>
      </c>
      <c r="I190" s="70">
        <v>25.62</v>
      </c>
      <c r="J190" s="70">
        <v>3.99</v>
      </c>
    </row>
    <row r="191" spans="1:10" ht="24" customHeight="1" x14ac:dyDescent="0.2">
      <c r="A191" s="73" t="s">
        <v>310</v>
      </c>
      <c r="B191" s="74" t="s">
        <v>314</v>
      </c>
      <c r="C191" s="73" t="s">
        <v>161</v>
      </c>
      <c r="D191" s="73" t="s">
        <v>313</v>
      </c>
      <c r="E191" s="98" t="s">
        <v>312</v>
      </c>
      <c r="F191" s="98"/>
      <c r="G191" s="72" t="s">
        <v>311</v>
      </c>
      <c r="H191" s="71">
        <v>1.7827999999999999</v>
      </c>
      <c r="I191" s="70">
        <v>20.32</v>
      </c>
      <c r="J191" s="70">
        <v>36.22</v>
      </c>
    </row>
    <row r="192" spans="1:10" ht="25.9" customHeight="1" x14ac:dyDescent="0.2">
      <c r="A192" s="79" t="s">
        <v>323</v>
      </c>
      <c r="B192" s="80" t="s">
        <v>524</v>
      </c>
      <c r="C192" s="79" t="s">
        <v>161</v>
      </c>
      <c r="D192" s="79" t="s">
        <v>523</v>
      </c>
      <c r="E192" s="102" t="s">
        <v>319</v>
      </c>
      <c r="F192" s="102"/>
      <c r="G192" s="78" t="s">
        <v>522</v>
      </c>
      <c r="H192" s="77">
        <v>2.1299999999999999E-2</v>
      </c>
      <c r="I192" s="76">
        <v>7.21</v>
      </c>
      <c r="J192" s="76">
        <v>0.15</v>
      </c>
    </row>
    <row r="193" spans="1:10" ht="25.9" customHeight="1" x14ac:dyDescent="0.2">
      <c r="A193" s="79" t="s">
        <v>323</v>
      </c>
      <c r="B193" s="80" t="s">
        <v>521</v>
      </c>
      <c r="C193" s="79" t="s">
        <v>161</v>
      </c>
      <c r="D193" s="79" t="s">
        <v>520</v>
      </c>
      <c r="E193" s="102" t="s">
        <v>319</v>
      </c>
      <c r="F193" s="102"/>
      <c r="G193" s="78" t="s">
        <v>169</v>
      </c>
      <c r="H193" s="77">
        <v>3.125</v>
      </c>
      <c r="I193" s="76">
        <v>5.68</v>
      </c>
      <c r="J193" s="76">
        <v>17.75</v>
      </c>
    </row>
    <row r="194" spans="1:10" ht="25.9" customHeight="1" x14ac:dyDescent="0.2">
      <c r="A194" s="79" t="s">
        <v>323</v>
      </c>
      <c r="B194" s="80" t="s">
        <v>519</v>
      </c>
      <c r="C194" s="79" t="s">
        <v>161</v>
      </c>
      <c r="D194" s="79" t="s">
        <v>518</v>
      </c>
      <c r="E194" s="102" t="s">
        <v>319</v>
      </c>
      <c r="F194" s="102"/>
      <c r="G194" s="78" t="s">
        <v>169</v>
      </c>
      <c r="H194" s="77">
        <v>2.5</v>
      </c>
      <c r="I194" s="76">
        <v>3.92</v>
      </c>
      <c r="J194" s="76">
        <v>9.8000000000000007</v>
      </c>
    </row>
    <row r="195" spans="1:10" ht="24" customHeight="1" x14ac:dyDescent="0.2">
      <c r="A195" s="79" t="s">
        <v>323</v>
      </c>
      <c r="B195" s="80" t="s">
        <v>517</v>
      </c>
      <c r="C195" s="79" t="s">
        <v>161</v>
      </c>
      <c r="D195" s="79" t="s">
        <v>516</v>
      </c>
      <c r="E195" s="102" t="s">
        <v>319</v>
      </c>
      <c r="F195" s="102"/>
      <c r="G195" s="78" t="s">
        <v>383</v>
      </c>
      <c r="H195" s="77">
        <v>0.2994</v>
      </c>
      <c r="I195" s="76">
        <v>18.72</v>
      </c>
      <c r="J195" s="76">
        <v>5.6</v>
      </c>
    </row>
    <row r="196" spans="1:10" ht="39" customHeight="1" x14ac:dyDescent="0.2">
      <c r="A196" s="79" t="s">
        <v>323</v>
      </c>
      <c r="B196" s="80" t="s">
        <v>515</v>
      </c>
      <c r="C196" s="79" t="s">
        <v>161</v>
      </c>
      <c r="D196" s="79" t="s">
        <v>514</v>
      </c>
      <c r="E196" s="102" t="s">
        <v>319</v>
      </c>
      <c r="F196" s="102"/>
      <c r="G196" s="78" t="s">
        <v>192</v>
      </c>
      <c r="H196" s="77">
        <v>1.2315</v>
      </c>
      <c r="I196" s="76">
        <v>673.5</v>
      </c>
      <c r="J196" s="76">
        <v>829.41</v>
      </c>
    </row>
    <row r="197" spans="1:10" x14ac:dyDescent="0.2">
      <c r="A197" s="69"/>
      <c r="B197" s="69"/>
      <c r="C197" s="69"/>
      <c r="D197" s="69"/>
      <c r="E197" s="69" t="s">
        <v>306</v>
      </c>
      <c r="F197" s="68">
        <v>62.67</v>
      </c>
      <c r="G197" s="69" t="s">
        <v>305</v>
      </c>
      <c r="H197" s="68">
        <v>0</v>
      </c>
      <c r="I197" s="69" t="s">
        <v>304</v>
      </c>
      <c r="J197" s="68">
        <v>62.67</v>
      </c>
    </row>
    <row r="198" spans="1:10" x14ac:dyDescent="0.2">
      <c r="A198" s="69"/>
      <c r="B198" s="69"/>
      <c r="C198" s="69"/>
      <c r="D198" s="69"/>
      <c r="E198" s="69" t="s">
        <v>303</v>
      </c>
      <c r="F198" s="68">
        <v>215.98</v>
      </c>
      <c r="G198" s="69"/>
      <c r="H198" s="103" t="s">
        <v>302</v>
      </c>
      <c r="I198" s="103"/>
      <c r="J198" s="68">
        <v>1159.99</v>
      </c>
    </row>
    <row r="199" spans="1:10" ht="30" customHeight="1" thickBot="1" x14ac:dyDescent="0.25">
      <c r="A199" s="37"/>
      <c r="B199" s="37"/>
      <c r="C199" s="37"/>
      <c r="D199" s="37"/>
      <c r="E199" s="37"/>
      <c r="F199" s="37"/>
      <c r="G199" s="37" t="s">
        <v>301</v>
      </c>
      <c r="H199" s="67">
        <v>53.78</v>
      </c>
      <c r="I199" s="37" t="s">
        <v>300</v>
      </c>
      <c r="J199" s="38">
        <v>62384.26</v>
      </c>
    </row>
    <row r="200" spans="1:10" ht="1.1499999999999999" customHeight="1" thickTop="1" x14ac:dyDescent="0.2">
      <c r="A200" s="66"/>
      <c r="B200" s="66"/>
      <c r="C200" s="66"/>
      <c r="D200" s="66"/>
      <c r="E200" s="66"/>
      <c r="F200" s="66"/>
      <c r="G200" s="66"/>
      <c r="H200" s="66"/>
      <c r="I200" s="66"/>
      <c r="J200" s="66"/>
    </row>
    <row r="201" spans="1:10" ht="18" customHeight="1" x14ac:dyDescent="0.2">
      <c r="A201" s="44" t="s">
        <v>262</v>
      </c>
      <c r="B201" s="43" t="s">
        <v>298</v>
      </c>
      <c r="C201" s="44" t="s">
        <v>297</v>
      </c>
      <c r="D201" s="44" t="s">
        <v>120</v>
      </c>
      <c r="E201" s="100" t="s">
        <v>317</v>
      </c>
      <c r="F201" s="100"/>
      <c r="G201" s="65" t="s">
        <v>296</v>
      </c>
      <c r="H201" s="43" t="s">
        <v>295</v>
      </c>
      <c r="I201" s="43" t="s">
        <v>294</v>
      </c>
      <c r="J201" s="43" t="s">
        <v>119</v>
      </c>
    </row>
    <row r="202" spans="1:10" ht="39" customHeight="1" x14ac:dyDescent="0.2">
      <c r="A202" s="63" t="s">
        <v>316</v>
      </c>
      <c r="B202" s="61" t="s">
        <v>261</v>
      </c>
      <c r="C202" s="63" t="s">
        <v>161</v>
      </c>
      <c r="D202" s="63" t="s">
        <v>260</v>
      </c>
      <c r="E202" s="101" t="s">
        <v>513</v>
      </c>
      <c r="F202" s="101"/>
      <c r="G202" s="62" t="s">
        <v>213</v>
      </c>
      <c r="H202" s="75">
        <v>1</v>
      </c>
      <c r="I202" s="60">
        <v>115.27</v>
      </c>
      <c r="J202" s="60">
        <v>115.27</v>
      </c>
    </row>
    <row r="203" spans="1:10" ht="24" customHeight="1" x14ac:dyDescent="0.2">
      <c r="A203" s="73" t="s">
        <v>310</v>
      </c>
      <c r="B203" s="74" t="s">
        <v>512</v>
      </c>
      <c r="C203" s="73" t="s">
        <v>161</v>
      </c>
      <c r="D203" s="73" t="s">
        <v>511</v>
      </c>
      <c r="E203" s="98" t="s">
        <v>312</v>
      </c>
      <c r="F203" s="98"/>
      <c r="G203" s="72" t="s">
        <v>311</v>
      </c>
      <c r="H203" s="71">
        <v>0.26319999999999999</v>
      </c>
      <c r="I203" s="70">
        <v>23.49</v>
      </c>
      <c r="J203" s="70">
        <v>6.18</v>
      </c>
    </row>
    <row r="204" spans="1:10" ht="24" customHeight="1" x14ac:dyDescent="0.2">
      <c r="A204" s="73" t="s">
        <v>310</v>
      </c>
      <c r="B204" s="74" t="s">
        <v>314</v>
      </c>
      <c r="C204" s="73" t="s">
        <v>161</v>
      </c>
      <c r="D204" s="73" t="s">
        <v>313</v>
      </c>
      <c r="E204" s="98" t="s">
        <v>312</v>
      </c>
      <c r="F204" s="98"/>
      <c r="G204" s="72" t="s">
        <v>311</v>
      </c>
      <c r="H204" s="71">
        <v>0.26319999999999999</v>
      </c>
      <c r="I204" s="70">
        <v>20.32</v>
      </c>
      <c r="J204" s="70">
        <v>5.34</v>
      </c>
    </row>
    <row r="205" spans="1:10" ht="39" customHeight="1" x14ac:dyDescent="0.2">
      <c r="A205" s="73" t="s">
        <v>310</v>
      </c>
      <c r="B205" s="74" t="s">
        <v>510</v>
      </c>
      <c r="C205" s="73" t="s">
        <v>161</v>
      </c>
      <c r="D205" s="73" t="s">
        <v>509</v>
      </c>
      <c r="E205" s="98" t="s">
        <v>333</v>
      </c>
      <c r="F205" s="98"/>
      <c r="G205" s="72" t="s">
        <v>332</v>
      </c>
      <c r="H205" s="71">
        <v>5.4999999999999997E-3</v>
      </c>
      <c r="I205" s="70">
        <v>9.35</v>
      </c>
      <c r="J205" s="70">
        <v>0.05</v>
      </c>
    </row>
    <row r="206" spans="1:10" ht="39" customHeight="1" x14ac:dyDescent="0.2">
      <c r="A206" s="73" t="s">
        <v>310</v>
      </c>
      <c r="B206" s="74" t="s">
        <v>508</v>
      </c>
      <c r="C206" s="73" t="s">
        <v>161</v>
      </c>
      <c r="D206" s="73" t="s">
        <v>507</v>
      </c>
      <c r="E206" s="98" t="s">
        <v>333</v>
      </c>
      <c r="F206" s="98"/>
      <c r="G206" s="72" t="s">
        <v>374</v>
      </c>
      <c r="H206" s="71">
        <v>0.12609999999999999</v>
      </c>
      <c r="I206" s="70">
        <v>0.61</v>
      </c>
      <c r="J206" s="70">
        <v>7.0000000000000007E-2</v>
      </c>
    </row>
    <row r="207" spans="1:10" ht="52.15" customHeight="1" x14ac:dyDescent="0.2">
      <c r="A207" s="73" t="s">
        <v>310</v>
      </c>
      <c r="B207" s="74" t="s">
        <v>506</v>
      </c>
      <c r="C207" s="73" t="s">
        <v>161</v>
      </c>
      <c r="D207" s="73" t="s">
        <v>505</v>
      </c>
      <c r="E207" s="98" t="s">
        <v>333</v>
      </c>
      <c r="F207" s="98"/>
      <c r="G207" s="72" t="s">
        <v>332</v>
      </c>
      <c r="H207" s="71">
        <v>3.8E-3</v>
      </c>
      <c r="I207" s="70">
        <v>10.52</v>
      </c>
      <c r="J207" s="70">
        <v>0.03</v>
      </c>
    </row>
    <row r="208" spans="1:10" ht="52.15" customHeight="1" x14ac:dyDescent="0.2">
      <c r="A208" s="73" t="s">
        <v>310</v>
      </c>
      <c r="B208" s="74" t="s">
        <v>504</v>
      </c>
      <c r="C208" s="73" t="s">
        <v>161</v>
      </c>
      <c r="D208" s="73" t="s">
        <v>503</v>
      </c>
      <c r="E208" s="98" t="s">
        <v>333</v>
      </c>
      <c r="F208" s="98"/>
      <c r="G208" s="72" t="s">
        <v>374</v>
      </c>
      <c r="H208" s="71">
        <v>0.1278</v>
      </c>
      <c r="I208" s="70">
        <v>1.1399999999999999</v>
      </c>
      <c r="J208" s="70">
        <v>0.14000000000000001</v>
      </c>
    </row>
    <row r="209" spans="1:10" ht="25.9" customHeight="1" x14ac:dyDescent="0.2">
      <c r="A209" s="79" t="s">
        <v>323</v>
      </c>
      <c r="B209" s="80" t="s">
        <v>387</v>
      </c>
      <c r="C209" s="79" t="s">
        <v>161</v>
      </c>
      <c r="D209" s="79" t="s">
        <v>386</v>
      </c>
      <c r="E209" s="102" t="s">
        <v>319</v>
      </c>
      <c r="F209" s="102"/>
      <c r="G209" s="78" t="s">
        <v>192</v>
      </c>
      <c r="H209" s="77">
        <v>5.6800000000000003E-2</v>
      </c>
      <c r="I209" s="76">
        <v>145</v>
      </c>
      <c r="J209" s="76">
        <v>8.23</v>
      </c>
    </row>
    <row r="210" spans="1:10" ht="25.9" customHeight="1" x14ac:dyDescent="0.2">
      <c r="A210" s="79" t="s">
        <v>323</v>
      </c>
      <c r="B210" s="80" t="s">
        <v>502</v>
      </c>
      <c r="C210" s="79" t="s">
        <v>161</v>
      </c>
      <c r="D210" s="79" t="s">
        <v>501</v>
      </c>
      <c r="E210" s="102" t="s">
        <v>319</v>
      </c>
      <c r="F210" s="102"/>
      <c r="G210" s="78" t="s">
        <v>192</v>
      </c>
      <c r="H210" s="77">
        <v>9.7999999999999997E-3</v>
      </c>
      <c r="I210" s="76">
        <v>129.19999999999999</v>
      </c>
      <c r="J210" s="76">
        <v>1.26</v>
      </c>
    </row>
    <row r="211" spans="1:10" ht="52.15" customHeight="1" x14ac:dyDescent="0.2">
      <c r="A211" s="79" t="s">
        <v>323</v>
      </c>
      <c r="B211" s="80" t="s">
        <v>500</v>
      </c>
      <c r="C211" s="79" t="s">
        <v>161</v>
      </c>
      <c r="D211" s="79" t="s">
        <v>499</v>
      </c>
      <c r="E211" s="102" t="s">
        <v>319</v>
      </c>
      <c r="F211" s="102"/>
      <c r="G211" s="78" t="s">
        <v>213</v>
      </c>
      <c r="H211" s="77">
        <v>1.0041</v>
      </c>
      <c r="I211" s="76">
        <v>93.59</v>
      </c>
      <c r="J211" s="76">
        <v>93.97</v>
      </c>
    </row>
    <row r="212" spans="1:10" x14ac:dyDescent="0.2">
      <c r="A212" s="69"/>
      <c r="B212" s="69"/>
      <c r="C212" s="69"/>
      <c r="D212" s="69"/>
      <c r="E212" s="69" t="s">
        <v>306</v>
      </c>
      <c r="F212" s="68">
        <v>8.74</v>
      </c>
      <c r="G212" s="69" t="s">
        <v>305</v>
      </c>
      <c r="H212" s="68">
        <v>0</v>
      </c>
      <c r="I212" s="69" t="s">
        <v>304</v>
      </c>
      <c r="J212" s="68">
        <v>8.74</v>
      </c>
    </row>
    <row r="213" spans="1:10" x14ac:dyDescent="0.2">
      <c r="A213" s="69"/>
      <c r="B213" s="69"/>
      <c r="C213" s="69"/>
      <c r="D213" s="69"/>
      <c r="E213" s="69" t="s">
        <v>303</v>
      </c>
      <c r="F213" s="68">
        <v>26.37</v>
      </c>
      <c r="G213" s="69"/>
      <c r="H213" s="103" t="s">
        <v>302</v>
      </c>
      <c r="I213" s="103"/>
      <c r="J213" s="68">
        <v>141.63999999999999</v>
      </c>
    </row>
    <row r="214" spans="1:10" ht="30" customHeight="1" thickBot="1" x14ac:dyDescent="0.25">
      <c r="A214" s="37"/>
      <c r="B214" s="37"/>
      <c r="C214" s="37"/>
      <c r="D214" s="37"/>
      <c r="E214" s="37"/>
      <c r="F214" s="37"/>
      <c r="G214" s="37" t="s">
        <v>301</v>
      </c>
      <c r="H214" s="67">
        <v>210.42</v>
      </c>
      <c r="I214" s="37" t="s">
        <v>300</v>
      </c>
      <c r="J214" s="38">
        <v>29803.88</v>
      </c>
    </row>
    <row r="215" spans="1:10" ht="1.1499999999999999" customHeight="1" thickTop="1" x14ac:dyDescent="0.2">
      <c r="A215" s="66"/>
      <c r="B215" s="66"/>
      <c r="C215" s="66"/>
      <c r="D215" s="66"/>
      <c r="E215" s="66"/>
      <c r="F215" s="66"/>
      <c r="G215" s="66"/>
      <c r="H215" s="66"/>
      <c r="I215" s="66"/>
      <c r="J215" s="66"/>
    </row>
    <row r="216" spans="1:10" ht="18" customHeight="1" x14ac:dyDescent="0.2">
      <c r="A216" s="44" t="s">
        <v>259</v>
      </c>
      <c r="B216" s="43" t="s">
        <v>298</v>
      </c>
      <c r="C216" s="44" t="s">
        <v>297</v>
      </c>
      <c r="D216" s="44" t="s">
        <v>120</v>
      </c>
      <c r="E216" s="100" t="s">
        <v>317</v>
      </c>
      <c r="F216" s="100"/>
      <c r="G216" s="65" t="s">
        <v>296</v>
      </c>
      <c r="H216" s="43" t="s">
        <v>295</v>
      </c>
      <c r="I216" s="43" t="s">
        <v>294</v>
      </c>
      <c r="J216" s="43" t="s">
        <v>119</v>
      </c>
    </row>
    <row r="217" spans="1:10" ht="25.9" customHeight="1" x14ac:dyDescent="0.2">
      <c r="A217" s="63" t="s">
        <v>316</v>
      </c>
      <c r="B217" s="61" t="s">
        <v>258</v>
      </c>
      <c r="C217" s="63" t="s">
        <v>161</v>
      </c>
      <c r="D217" s="63" t="s">
        <v>257</v>
      </c>
      <c r="E217" s="101" t="s">
        <v>428</v>
      </c>
      <c r="F217" s="101"/>
      <c r="G217" s="62" t="s">
        <v>213</v>
      </c>
      <c r="H217" s="75">
        <v>1</v>
      </c>
      <c r="I217" s="60">
        <v>19.989999999999998</v>
      </c>
      <c r="J217" s="60">
        <v>19.989999999999998</v>
      </c>
    </row>
    <row r="218" spans="1:10" ht="24" customHeight="1" x14ac:dyDescent="0.2">
      <c r="A218" s="73" t="s">
        <v>310</v>
      </c>
      <c r="B218" s="74" t="s">
        <v>314</v>
      </c>
      <c r="C218" s="73" t="s">
        <v>161</v>
      </c>
      <c r="D218" s="73" t="s">
        <v>313</v>
      </c>
      <c r="E218" s="98" t="s">
        <v>312</v>
      </c>
      <c r="F218" s="98"/>
      <c r="G218" s="72" t="s">
        <v>311</v>
      </c>
      <c r="H218" s="71">
        <v>0.15640000000000001</v>
      </c>
      <c r="I218" s="70">
        <v>20.32</v>
      </c>
      <c r="J218" s="70">
        <v>3.17</v>
      </c>
    </row>
    <row r="219" spans="1:10" ht="24" customHeight="1" x14ac:dyDescent="0.2">
      <c r="A219" s="73" t="s">
        <v>310</v>
      </c>
      <c r="B219" s="74" t="s">
        <v>427</v>
      </c>
      <c r="C219" s="73" t="s">
        <v>161</v>
      </c>
      <c r="D219" s="73" t="s">
        <v>426</v>
      </c>
      <c r="E219" s="98" t="s">
        <v>312</v>
      </c>
      <c r="F219" s="98"/>
      <c r="G219" s="72" t="s">
        <v>311</v>
      </c>
      <c r="H219" s="71">
        <v>3.9100000000000003E-2</v>
      </c>
      <c r="I219" s="70">
        <v>21.11</v>
      </c>
      <c r="J219" s="70">
        <v>0.82</v>
      </c>
    </row>
    <row r="220" spans="1:10" ht="25.9" customHeight="1" x14ac:dyDescent="0.2">
      <c r="A220" s="79" t="s">
        <v>323</v>
      </c>
      <c r="B220" s="80" t="s">
        <v>498</v>
      </c>
      <c r="C220" s="79" t="s">
        <v>161</v>
      </c>
      <c r="D220" s="79" t="s">
        <v>497</v>
      </c>
      <c r="E220" s="102" t="s">
        <v>319</v>
      </c>
      <c r="F220" s="102"/>
      <c r="G220" s="78" t="s">
        <v>213</v>
      </c>
      <c r="H220" s="77">
        <v>1</v>
      </c>
      <c r="I220" s="76">
        <v>16</v>
      </c>
      <c r="J220" s="76">
        <v>16</v>
      </c>
    </row>
    <row r="221" spans="1:10" x14ac:dyDescent="0.2">
      <c r="A221" s="69"/>
      <c r="B221" s="69"/>
      <c r="C221" s="69"/>
      <c r="D221" s="69"/>
      <c r="E221" s="69" t="s">
        <v>306</v>
      </c>
      <c r="F221" s="68">
        <v>2.97</v>
      </c>
      <c r="G221" s="69" t="s">
        <v>305</v>
      </c>
      <c r="H221" s="68">
        <v>0</v>
      </c>
      <c r="I221" s="69" t="s">
        <v>304</v>
      </c>
      <c r="J221" s="68">
        <v>2.97</v>
      </c>
    </row>
    <row r="222" spans="1:10" x14ac:dyDescent="0.2">
      <c r="A222" s="69"/>
      <c r="B222" s="69"/>
      <c r="C222" s="69"/>
      <c r="D222" s="69"/>
      <c r="E222" s="69" t="s">
        <v>303</v>
      </c>
      <c r="F222" s="68">
        <v>4.57</v>
      </c>
      <c r="G222" s="69"/>
      <c r="H222" s="103" t="s">
        <v>302</v>
      </c>
      <c r="I222" s="103"/>
      <c r="J222" s="68">
        <v>24.56</v>
      </c>
    </row>
    <row r="223" spans="1:10" ht="30" customHeight="1" thickBot="1" x14ac:dyDescent="0.25">
      <c r="A223" s="37"/>
      <c r="B223" s="37"/>
      <c r="C223" s="37"/>
      <c r="D223" s="37"/>
      <c r="E223" s="37"/>
      <c r="F223" s="37"/>
      <c r="G223" s="37" t="s">
        <v>301</v>
      </c>
      <c r="H223" s="67">
        <v>516.4</v>
      </c>
      <c r="I223" s="37" t="s">
        <v>300</v>
      </c>
      <c r="J223" s="38">
        <v>12682.78</v>
      </c>
    </row>
    <row r="224" spans="1:10" ht="1.1499999999999999" customHeight="1" thickTop="1" x14ac:dyDescent="0.2">
      <c r="A224" s="66"/>
      <c r="B224" s="66"/>
      <c r="C224" s="66"/>
      <c r="D224" s="66"/>
      <c r="E224" s="66"/>
      <c r="F224" s="66"/>
      <c r="G224" s="66"/>
      <c r="H224" s="66"/>
      <c r="I224" s="66"/>
      <c r="J224" s="66"/>
    </row>
    <row r="225" spans="1:10" ht="18" customHeight="1" x14ac:dyDescent="0.2">
      <c r="A225" s="44" t="s">
        <v>256</v>
      </c>
      <c r="B225" s="43" t="s">
        <v>298</v>
      </c>
      <c r="C225" s="44" t="s">
        <v>297</v>
      </c>
      <c r="D225" s="44" t="s">
        <v>120</v>
      </c>
      <c r="E225" s="100" t="s">
        <v>317</v>
      </c>
      <c r="F225" s="100"/>
      <c r="G225" s="65" t="s">
        <v>296</v>
      </c>
      <c r="H225" s="43" t="s">
        <v>295</v>
      </c>
      <c r="I225" s="43" t="s">
        <v>294</v>
      </c>
      <c r="J225" s="43" t="s">
        <v>119</v>
      </c>
    </row>
    <row r="226" spans="1:10" ht="64.900000000000006" customHeight="1" x14ac:dyDescent="0.2">
      <c r="A226" s="63" t="s">
        <v>316</v>
      </c>
      <c r="B226" s="61" t="s">
        <v>255</v>
      </c>
      <c r="C226" s="63" t="s">
        <v>161</v>
      </c>
      <c r="D226" s="63" t="s">
        <v>254</v>
      </c>
      <c r="E226" s="101" t="s">
        <v>496</v>
      </c>
      <c r="F226" s="101"/>
      <c r="G226" s="62" t="s">
        <v>169</v>
      </c>
      <c r="H226" s="75">
        <v>1</v>
      </c>
      <c r="I226" s="60">
        <v>53.13</v>
      </c>
      <c r="J226" s="60">
        <v>53.13</v>
      </c>
    </row>
    <row r="227" spans="1:10" ht="24" customHeight="1" x14ac:dyDescent="0.2">
      <c r="A227" s="73" t="s">
        <v>310</v>
      </c>
      <c r="B227" s="74" t="s">
        <v>364</v>
      </c>
      <c r="C227" s="73" t="s">
        <v>161</v>
      </c>
      <c r="D227" s="73" t="s">
        <v>363</v>
      </c>
      <c r="E227" s="98" t="s">
        <v>312</v>
      </c>
      <c r="F227" s="98"/>
      <c r="G227" s="72" t="s">
        <v>311</v>
      </c>
      <c r="H227" s="71">
        <v>0.36</v>
      </c>
      <c r="I227" s="70">
        <v>25.62</v>
      </c>
      <c r="J227" s="70">
        <v>9.2200000000000006</v>
      </c>
    </row>
    <row r="228" spans="1:10" ht="24" customHeight="1" x14ac:dyDescent="0.2">
      <c r="A228" s="73" t="s">
        <v>310</v>
      </c>
      <c r="B228" s="74" t="s">
        <v>314</v>
      </c>
      <c r="C228" s="73" t="s">
        <v>161</v>
      </c>
      <c r="D228" s="73" t="s">
        <v>313</v>
      </c>
      <c r="E228" s="98" t="s">
        <v>312</v>
      </c>
      <c r="F228" s="98"/>
      <c r="G228" s="72" t="s">
        <v>311</v>
      </c>
      <c r="H228" s="71">
        <v>0.36</v>
      </c>
      <c r="I228" s="70">
        <v>20.32</v>
      </c>
      <c r="J228" s="70">
        <v>7.31</v>
      </c>
    </row>
    <row r="229" spans="1:10" ht="25.9" customHeight="1" x14ac:dyDescent="0.2">
      <c r="A229" s="73" t="s">
        <v>310</v>
      </c>
      <c r="B229" s="74" t="s">
        <v>465</v>
      </c>
      <c r="C229" s="73" t="s">
        <v>161</v>
      </c>
      <c r="D229" s="73" t="s">
        <v>464</v>
      </c>
      <c r="E229" s="98" t="s">
        <v>312</v>
      </c>
      <c r="F229" s="98"/>
      <c r="G229" s="72" t="s">
        <v>192</v>
      </c>
      <c r="H229" s="71">
        <v>1E-3</v>
      </c>
      <c r="I229" s="70">
        <v>730.14</v>
      </c>
      <c r="J229" s="70">
        <v>0.73</v>
      </c>
    </row>
    <row r="230" spans="1:10" ht="25.9" customHeight="1" x14ac:dyDescent="0.2">
      <c r="A230" s="79" t="s">
        <v>323</v>
      </c>
      <c r="B230" s="80" t="s">
        <v>387</v>
      </c>
      <c r="C230" s="79" t="s">
        <v>161</v>
      </c>
      <c r="D230" s="79" t="s">
        <v>386</v>
      </c>
      <c r="E230" s="102" t="s">
        <v>319</v>
      </c>
      <c r="F230" s="102"/>
      <c r="G230" s="78" t="s">
        <v>192</v>
      </c>
      <c r="H230" s="77">
        <v>7.0000000000000001E-3</v>
      </c>
      <c r="I230" s="76">
        <v>145</v>
      </c>
      <c r="J230" s="76">
        <v>1.01</v>
      </c>
    </row>
    <row r="231" spans="1:10" ht="25.9" customHeight="1" x14ac:dyDescent="0.2">
      <c r="A231" s="79" t="s">
        <v>323</v>
      </c>
      <c r="B231" s="80" t="s">
        <v>495</v>
      </c>
      <c r="C231" s="79" t="s">
        <v>161</v>
      </c>
      <c r="D231" s="79" t="s">
        <v>494</v>
      </c>
      <c r="E231" s="102" t="s">
        <v>319</v>
      </c>
      <c r="F231" s="102"/>
      <c r="G231" s="78" t="s">
        <v>156</v>
      </c>
      <c r="H231" s="77">
        <v>1.0049999999999999</v>
      </c>
      <c r="I231" s="76">
        <v>34.69</v>
      </c>
      <c r="J231" s="76">
        <v>34.86</v>
      </c>
    </row>
    <row r="232" spans="1:10" x14ac:dyDescent="0.2">
      <c r="A232" s="69"/>
      <c r="B232" s="69"/>
      <c r="C232" s="69"/>
      <c r="D232" s="69"/>
      <c r="E232" s="69" t="s">
        <v>306</v>
      </c>
      <c r="F232" s="68">
        <v>12.84</v>
      </c>
      <c r="G232" s="69" t="s">
        <v>305</v>
      </c>
      <c r="H232" s="68">
        <v>0</v>
      </c>
      <c r="I232" s="69" t="s">
        <v>304</v>
      </c>
      <c r="J232" s="68">
        <v>12.84</v>
      </c>
    </row>
    <row r="233" spans="1:10" x14ac:dyDescent="0.2">
      <c r="A233" s="69"/>
      <c r="B233" s="69"/>
      <c r="C233" s="69"/>
      <c r="D233" s="69"/>
      <c r="E233" s="69" t="s">
        <v>303</v>
      </c>
      <c r="F233" s="68">
        <v>12.15</v>
      </c>
      <c r="G233" s="69"/>
      <c r="H233" s="103" t="s">
        <v>302</v>
      </c>
      <c r="I233" s="103"/>
      <c r="J233" s="68">
        <v>65.28</v>
      </c>
    </row>
    <row r="234" spans="1:10" ht="30" customHeight="1" thickBot="1" x14ac:dyDescent="0.25">
      <c r="A234" s="37"/>
      <c r="B234" s="37"/>
      <c r="C234" s="37"/>
      <c r="D234" s="37"/>
      <c r="E234" s="37"/>
      <c r="F234" s="37"/>
      <c r="G234" s="37" t="s">
        <v>301</v>
      </c>
      <c r="H234" s="67">
        <v>116.38</v>
      </c>
      <c r="I234" s="37" t="s">
        <v>300</v>
      </c>
      <c r="J234" s="38">
        <v>7597.28</v>
      </c>
    </row>
    <row r="235" spans="1:10" ht="1.1499999999999999" customHeight="1" thickTop="1" x14ac:dyDescent="0.2">
      <c r="A235" s="66"/>
      <c r="B235" s="66"/>
      <c r="C235" s="66"/>
      <c r="D235" s="66"/>
      <c r="E235" s="66"/>
      <c r="F235" s="66"/>
      <c r="G235" s="66"/>
      <c r="H235" s="66"/>
      <c r="I235" s="66"/>
      <c r="J235" s="66"/>
    </row>
    <row r="236" spans="1:10" ht="18" customHeight="1" x14ac:dyDescent="0.2">
      <c r="A236" s="44" t="s">
        <v>253</v>
      </c>
      <c r="B236" s="43" t="s">
        <v>298</v>
      </c>
      <c r="C236" s="44" t="s">
        <v>297</v>
      </c>
      <c r="D236" s="44" t="s">
        <v>120</v>
      </c>
      <c r="E236" s="100" t="s">
        <v>317</v>
      </c>
      <c r="F236" s="100"/>
      <c r="G236" s="65" t="s">
        <v>296</v>
      </c>
      <c r="H236" s="43" t="s">
        <v>295</v>
      </c>
      <c r="I236" s="43" t="s">
        <v>294</v>
      </c>
      <c r="J236" s="43" t="s">
        <v>119</v>
      </c>
    </row>
    <row r="237" spans="1:10" ht="39" customHeight="1" x14ac:dyDescent="0.2">
      <c r="A237" s="63" t="s">
        <v>316</v>
      </c>
      <c r="B237" s="61" t="s">
        <v>252</v>
      </c>
      <c r="C237" s="63" t="s">
        <v>153</v>
      </c>
      <c r="D237" s="63" t="s">
        <v>251</v>
      </c>
      <c r="E237" s="101" t="s">
        <v>493</v>
      </c>
      <c r="F237" s="101"/>
      <c r="G237" s="62" t="s">
        <v>169</v>
      </c>
      <c r="H237" s="75">
        <v>1</v>
      </c>
      <c r="I237" s="60">
        <v>64.63</v>
      </c>
      <c r="J237" s="60">
        <v>64.63</v>
      </c>
    </row>
    <row r="238" spans="1:10" ht="24" customHeight="1" x14ac:dyDescent="0.2">
      <c r="A238" s="73" t="s">
        <v>310</v>
      </c>
      <c r="B238" s="74" t="s">
        <v>364</v>
      </c>
      <c r="C238" s="73" t="s">
        <v>161</v>
      </c>
      <c r="D238" s="73" t="s">
        <v>363</v>
      </c>
      <c r="E238" s="98" t="s">
        <v>312</v>
      </c>
      <c r="F238" s="98"/>
      <c r="G238" s="72" t="s">
        <v>311</v>
      </c>
      <c r="H238" s="71">
        <v>0.437</v>
      </c>
      <c r="I238" s="70">
        <v>25.62</v>
      </c>
      <c r="J238" s="70">
        <v>11.19</v>
      </c>
    </row>
    <row r="239" spans="1:10" ht="24" customHeight="1" x14ac:dyDescent="0.2">
      <c r="A239" s="73" t="s">
        <v>310</v>
      </c>
      <c r="B239" s="74" t="s">
        <v>314</v>
      </c>
      <c r="C239" s="73" t="s">
        <v>161</v>
      </c>
      <c r="D239" s="73" t="s">
        <v>313</v>
      </c>
      <c r="E239" s="98" t="s">
        <v>312</v>
      </c>
      <c r="F239" s="98"/>
      <c r="G239" s="72" t="s">
        <v>311</v>
      </c>
      <c r="H239" s="71">
        <v>0.218</v>
      </c>
      <c r="I239" s="70">
        <v>20.32</v>
      </c>
      <c r="J239" s="70">
        <v>4.42</v>
      </c>
    </row>
    <row r="240" spans="1:10" ht="24" customHeight="1" x14ac:dyDescent="0.2">
      <c r="A240" s="79" t="s">
        <v>323</v>
      </c>
      <c r="B240" s="80" t="s">
        <v>385</v>
      </c>
      <c r="C240" s="79" t="s">
        <v>161</v>
      </c>
      <c r="D240" s="79" t="s">
        <v>384</v>
      </c>
      <c r="E240" s="102" t="s">
        <v>319</v>
      </c>
      <c r="F240" s="102"/>
      <c r="G240" s="78" t="s">
        <v>383</v>
      </c>
      <c r="H240" s="77">
        <v>0.24</v>
      </c>
      <c r="I240" s="76">
        <v>0.83</v>
      </c>
      <c r="J240" s="76">
        <v>0.19</v>
      </c>
    </row>
    <row r="241" spans="1:10" ht="24" customHeight="1" x14ac:dyDescent="0.2">
      <c r="A241" s="79" t="s">
        <v>323</v>
      </c>
      <c r="B241" s="80" t="s">
        <v>492</v>
      </c>
      <c r="C241" s="79" t="s">
        <v>161</v>
      </c>
      <c r="D241" s="79" t="s">
        <v>491</v>
      </c>
      <c r="E241" s="102" t="s">
        <v>319</v>
      </c>
      <c r="F241" s="102"/>
      <c r="G241" s="78" t="s">
        <v>383</v>
      </c>
      <c r="H241" s="77">
        <v>1.2150000000000001</v>
      </c>
      <c r="I241" s="76">
        <v>3.53</v>
      </c>
      <c r="J241" s="76">
        <v>4.28</v>
      </c>
    </row>
    <row r="242" spans="1:10" ht="25.9" customHeight="1" x14ac:dyDescent="0.2">
      <c r="A242" s="79" t="s">
        <v>323</v>
      </c>
      <c r="B242" s="80" t="s">
        <v>490</v>
      </c>
      <c r="C242" s="79" t="s">
        <v>161</v>
      </c>
      <c r="D242" s="79" t="s">
        <v>489</v>
      </c>
      <c r="E242" s="102" t="s">
        <v>319</v>
      </c>
      <c r="F242" s="102"/>
      <c r="G242" s="78" t="s">
        <v>156</v>
      </c>
      <c r="H242" s="77">
        <v>2.5</v>
      </c>
      <c r="I242" s="76">
        <v>17.82</v>
      </c>
      <c r="J242" s="76">
        <v>44.55</v>
      </c>
    </row>
    <row r="243" spans="1:10" x14ac:dyDescent="0.2">
      <c r="A243" s="69"/>
      <c r="B243" s="69"/>
      <c r="C243" s="69"/>
      <c r="D243" s="69"/>
      <c r="E243" s="69" t="s">
        <v>306</v>
      </c>
      <c r="F243" s="68">
        <v>12.13</v>
      </c>
      <c r="G243" s="69" t="s">
        <v>305</v>
      </c>
      <c r="H243" s="68">
        <v>0</v>
      </c>
      <c r="I243" s="69" t="s">
        <v>304</v>
      </c>
      <c r="J243" s="68">
        <v>12.13</v>
      </c>
    </row>
    <row r="244" spans="1:10" x14ac:dyDescent="0.2">
      <c r="A244" s="69"/>
      <c r="B244" s="69"/>
      <c r="C244" s="69"/>
      <c r="D244" s="69"/>
      <c r="E244" s="69" t="s">
        <v>303</v>
      </c>
      <c r="F244" s="68">
        <v>14.78</v>
      </c>
      <c r="G244" s="69"/>
      <c r="H244" s="103" t="s">
        <v>302</v>
      </c>
      <c r="I244" s="103"/>
      <c r="J244" s="68">
        <v>79.41</v>
      </c>
    </row>
    <row r="245" spans="1:10" ht="30" customHeight="1" thickBot="1" x14ac:dyDescent="0.25">
      <c r="A245" s="37"/>
      <c r="B245" s="37"/>
      <c r="C245" s="37"/>
      <c r="D245" s="37"/>
      <c r="E245" s="37"/>
      <c r="F245" s="37"/>
      <c r="G245" s="37" t="s">
        <v>301</v>
      </c>
      <c r="H245" s="67">
        <v>151.69999999999999</v>
      </c>
      <c r="I245" s="37" t="s">
        <v>300</v>
      </c>
      <c r="J245" s="38">
        <v>12046.49</v>
      </c>
    </row>
    <row r="246" spans="1:10" ht="1.1499999999999999" customHeight="1" thickTop="1" x14ac:dyDescent="0.2">
      <c r="A246" s="66"/>
      <c r="B246" s="66"/>
      <c r="C246" s="66"/>
      <c r="D246" s="66"/>
      <c r="E246" s="66"/>
      <c r="F246" s="66"/>
      <c r="G246" s="66"/>
      <c r="H246" s="66"/>
      <c r="I246" s="66"/>
      <c r="J246" s="66"/>
    </row>
    <row r="247" spans="1:10" ht="18" customHeight="1" x14ac:dyDescent="0.2">
      <c r="A247" s="44" t="s">
        <v>763</v>
      </c>
      <c r="B247" s="43" t="s">
        <v>298</v>
      </c>
      <c r="C247" s="44" t="s">
        <v>297</v>
      </c>
      <c r="D247" s="44" t="s">
        <v>120</v>
      </c>
      <c r="E247" s="100" t="s">
        <v>317</v>
      </c>
      <c r="F247" s="100"/>
      <c r="G247" s="65" t="s">
        <v>296</v>
      </c>
      <c r="H247" s="43" t="s">
        <v>295</v>
      </c>
      <c r="I247" s="43" t="s">
        <v>294</v>
      </c>
      <c r="J247" s="43" t="s">
        <v>119</v>
      </c>
    </row>
    <row r="248" spans="1:10" ht="39" customHeight="1" x14ac:dyDescent="0.2">
      <c r="A248" s="63" t="s">
        <v>316</v>
      </c>
      <c r="B248" s="61" t="s">
        <v>762</v>
      </c>
      <c r="C248" s="63" t="s">
        <v>161</v>
      </c>
      <c r="D248" s="63" t="s">
        <v>761</v>
      </c>
      <c r="E248" s="101" t="s">
        <v>413</v>
      </c>
      <c r="F248" s="101"/>
      <c r="G248" s="62" t="s">
        <v>213</v>
      </c>
      <c r="H248" s="75">
        <v>1</v>
      </c>
      <c r="I248" s="60">
        <v>19.55</v>
      </c>
      <c r="J248" s="60">
        <v>19.55</v>
      </c>
    </row>
    <row r="249" spans="1:10" ht="24" customHeight="1" x14ac:dyDescent="0.2">
      <c r="A249" s="73" t="s">
        <v>310</v>
      </c>
      <c r="B249" s="74" t="s">
        <v>771</v>
      </c>
      <c r="C249" s="73" t="s">
        <v>161</v>
      </c>
      <c r="D249" s="73" t="s">
        <v>770</v>
      </c>
      <c r="E249" s="98" t="s">
        <v>312</v>
      </c>
      <c r="F249" s="98"/>
      <c r="G249" s="72" t="s">
        <v>311</v>
      </c>
      <c r="H249" s="71">
        <v>0.27500000000000002</v>
      </c>
      <c r="I249" s="70">
        <v>27.11</v>
      </c>
      <c r="J249" s="70">
        <v>7.45</v>
      </c>
    </row>
    <row r="250" spans="1:10" ht="24" customHeight="1" x14ac:dyDescent="0.2">
      <c r="A250" s="73" t="s">
        <v>310</v>
      </c>
      <c r="B250" s="74" t="s">
        <v>314</v>
      </c>
      <c r="C250" s="73" t="s">
        <v>161</v>
      </c>
      <c r="D250" s="73" t="s">
        <v>313</v>
      </c>
      <c r="E250" s="98" t="s">
        <v>312</v>
      </c>
      <c r="F250" s="98"/>
      <c r="G250" s="72" t="s">
        <v>311</v>
      </c>
      <c r="H250" s="71">
        <v>0.115</v>
      </c>
      <c r="I250" s="70">
        <v>20.32</v>
      </c>
      <c r="J250" s="70">
        <v>2.33</v>
      </c>
    </row>
    <row r="251" spans="1:10" ht="24" customHeight="1" x14ac:dyDescent="0.2">
      <c r="A251" s="79" t="s">
        <v>323</v>
      </c>
      <c r="B251" s="80" t="s">
        <v>769</v>
      </c>
      <c r="C251" s="79" t="s">
        <v>161</v>
      </c>
      <c r="D251" s="79" t="s">
        <v>768</v>
      </c>
      <c r="E251" s="102" t="s">
        <v>319</v>
      </c>
      <c r="F251" s="102"/>
      <c r="G251" s="78" t="s">
        <v>522</v>
      </c>
      <c r="H251" s="77">
        <v>0.16</v>
      </c>
      <c r="I251" s="76">
        <v>6.32</v>
      </c>
      <c r="J251" s="76">
        <v>1.01</v>
      </c>
    </row>
    <row r="252" spans="1:10" ht="24" customHeight="1" x14ac:dyDescent="0.2">
      <c r="A252" s="79" t="s">
        <v>323</v>
      </c>
      <c r="B252" s="80" t="s">
        <v>767</v>
      </c>
      <c r="C252" s="79" t="s">
        <v>161</v>
      </c>
      <c r="D252" s="79" t="s">
        <v>766</v>
      </c>
      <c r="E252" s="102" t="s">
        <v>319</v>
      </c>
      <c r="F252" s="102"/>
      <c r="G252" s="78" t="s">
        <v>522</v>
      </c>
      <c r="H252" s="77">
        <v>0.42699999999999999</v>
      </c>
      <c r="I252" s="76">
        <v>20.27</v>
      </c>
      <c r="J252" s="76">
        <v>8.65</v>
      </c>
    </row>
    <row r="253" spans="1:10" ht="24" customHeight="1" x14ac:dyDescent="0.2">
      <c r="A253" s="79" t="s">
        <v>323</v>
      </c>
      <c r="B253" s="80" t="s">
        <v>765</v>
      </c>
      <c r="C253" s="79" t="s">
        <v>161</v>
      </c>
      <c r="D253" s="79" t="s">
        <v>764</v>
      </c>
      <c r="E253" s="102" t="s">
        <v>319</v>
      </c>
      <c r="F253" s="102"/>
      <c r="G253" s="78" t="s">
        <v>156</v>
      </c>
      <c r="H253" s="77">
        <v>0.01</v>
      </c>
      <c r="I253" s="76">
        <v>11.26</v>
      </c>
      <c r="J253" s="76">
        <v>0.11</v>
      </c>
    </row>
    <row r="254" spans="1:10" x14ac:dyDescent="0.2">
      <c r="A254" s="69"/>
      <c r="B254" s="69"/>
      <c r="C254" s="69"/>
      <c r="D254" s="69"/>
      <c r="E254" s="69" t="s">
        <v>306</v>
      </c>
      <c r="F254" s="68">
        <v>7.26</v>
      </c>
      <c r="G254" s="69" t="s">
        <v>305</v>
      </c>
      <c r="H254" s="68">
        <v>0</v>
      </c>
      <c r="I254" s="69" t="s">
        <v>304</v>
      </c>
      <c r="J254" s="68">
        <v>7.26</v>
      </c>
    </row>
    <row r="255" spans="1:10" x14ac:dyDescent="0.2">
      <c r="A255" s="69"/>
      <c r="B255" s="69"/>
      <c r="C255" s="69"/>
      <c r="D255" s="69"/>
      <c r="E255" s="69" t="s">
        <v>303</v>
      </c>
      <c r="F255" s="68">
        <v>4.47</v>
      </c>
      <c r="G255" s="69"/>
      <c r="H255" s="103" t="s">
        <v>302</v>
      </c>
      <c r="I255" s="103"/>
      <c r="J255" s="68">
        <v>24.02</v>
      </c>
    </row>
    <row r="256" spans="1:10" ht="30" customHeight="1" thickBot="1" x14ac:dyDescent="0.25">
      <c r="A256" s="37"/>
      <c r="B256" s="37"/>
      <c r="C256" s="37"/>
      <c r="D256" s="37"/>
      <c r="E256" s="37"/>
      <c r="F256" s="37"/>
      <c r="G256" s="37" t="s">
        <v>301</v>
      </c>
      <c r="H256" s="67">
        <v>143.21</v>
      </c>
      <c r="I256" s="37" t="s">
        <v>300</v>
      </c>
      <c r="J256" s="38">
        <v>3439.9</v>
      </c>
    </row>
    <row r="257" spans="1:10" ht="1.1499999999999999" customHeight="1" thickTop="1" x14ac:dyDescent="0.2">
      <c r="A257" s="66"/>
      <c r="B257" s="66"/>
      <c r="C257" s="66"/>
      <c r="D257" s="66"/>
      <c r="E257" s="66"/>
      <c r="F257" s="66"/>
      <c r="G257" s="66"/>
      <c r="H257" s="66"/>
      <c r="I257" s="66"/>
      <c r="J257" s="66"/>
    </row>
    <row r="258" spans="1:10" ht="24" customHeight="1" x14ac:dyDescent="0.2">
      <c r="A258" s="42" t="s">
        <v>111</v>
      </c>
      <c r="B258" s="42"/>
      <c r="C258" s="42"/>
      <c r="D258" s="42" t="s">
        <v>110</v>
      </c>
      <c r="E258" s="42"/>
      <c r="F258" s="99"/>
      <c r="G258" s="99"/>
      <c r="H258" s="64"/>
      <c r="I258" s="42"/>
      <c r="J258" s="41">
        <v>139863.28</v>
      </c>
    </row>
    <row r="259" spans="1:10" ht="18" customHeight="1" x14ac:dyDescent="0.2">
      <c r="A259" s="44" t="s">
        <v>250</v>
      </c>
      <c r="B259" s="43" t="s">
        <v>298</v>
      </c>
      <c r="C259" s="44" t="s">
        <v>297</v>
      </c>
      <c r="D259" s="44" t="s">
        <v>120</v>
      </c>
      <c r="E259" s="100" t="s">
        <v>317</v>
      </c>
      <c r="F259" s="100"/>
      <c r="G259" s="65" t="s">
        <v>296</v>
      </c>
      <c r="H259" s="43" t="s">
        <v>295</v>
      </c>
      <c r="I259" s="43" t="s">
        <v>294</v>
      </c>
      <c r="J259" s="43" t="s">
        <v>119</v>
      </c>
    </row>
    <row r="260" spans="1:10" ht="39" customHeight="1" x14ac:dyDescent="0.2">
      <c r="A260" s="63" t="s">
        <v>316</v>
      </c>
      <c r="B260" s="61" t="s">
        <v>249</v>
      </c>
      <c r="C260" s="63" t="s">
        <v>153</v>
      </c>
      <c r="D260" s="63" t="s">
        <v>248</v>
      </c>
      <c r="E260" s="101" t="s">
        <v>315</v>
      </c>
      <c r="F260" s="101"/>
      <c r="G260" s="62" t="s">
        <v>156</v>
      </c>
      <c r="H260" s="75">
        <v>1</v>
      </c>
      <c r="I260" s="60">
        <v>60425.67</v>
      </c>
      <c r="J260" s="60">
        <v>60425.67</v>
      </c>
    </row>
    <row r="261" spans="1:10" ht="24" customHeight="1" x14ac:dyDescent="0.2">
      <c r="A261" s="73" t="s">
        <v>310</v>
      </c>
      <c r="B261" s="74" t="s">
        <v>314</v>
      </c>
      <c r="C261" s="73" t="s">
        <v>161</v>
      </c>
      <c r="D261" s="73" t="s">
        <v>313</v>
      </c>
      <c r="E261" s="98" t="s">
        <v>312</v>
      </c>
      <c r="F261" s="98"/>
      <c r="G261" s="72" t="s">
        <v>311</v>
      </c>
      <c r="H261" s="71">
        <v>6</v>
      </c>
      <c r="I261" s="70">
        <v>20.32</v>
      </c>
      <c r="J261" s="70">
        <v>121.92</v>
      </c>
    </row>
    <row r="262" spans="1:10" ht="25.9" customHeight="1" x14ac:dyDescent="0.2">
      <c r="A262" s="73" t="s">
        <v>310</v>
      </c>
      <c r="B262" s="74" t="s">
        <v>465</v>
      </c>
      <c r="C262" s="73" t="s">
        <v>161</v>
      </c>
      <c r="D262" s="73" t="s">
        <v>464</v>
      </c>
      <c r="E262" s="98" t="s">
        <v>312</v>
      </c>
      <c r="F262" s="98"/>
      <c r="G262" s="72" t="s">
        <v>192</v>
      </c>
      <c r="H262" s="71">
        <v>0.41599999999999998</v>
      </c>
      <c r="I262" s="70">
        <v>730.14</v>
      </c>
      <c r="J262" s="70">
        <v>303.73</v>
      </c>
    </row>
    <row r="263" spans="1:10" ht="24" customHeight="1" x14ac:dyDescent="0.2">
      <c r="A263" s="79" t="s">
        <v>323</v>
      </c>
      <c r="B263" s="80" t="s">
        <v>488</v>
      </c>
      <c r="C263" s="79" t="s">
        <v>153</v>
      </c>
      <c r="D263" s="79" t="s">
        <v>487</v>
      </c>
      <c r="E263" s="102" t="s">
        <v>455</v>
      </c>
      <c r="F263" s="102"/>
      <c r="G263" s="78" t="s">
        <v>156</v>
      </c>
      <c r="H263" s="77">
        <v>1</v>
      </c>
      <c r="I263" s="76">
        <v>60000.02</v>
      </c>
      <c r="J263" s="76">
        <v>60000.02</v>
      </c>
    </row>
    <row r="264" spans="1:10" x14ac:dyDescent="0.2">
      <c r="A264" s="69"/>
      <c r="B264" s="69"/>
      <c r="C264" s="69"/>
      <c r="D264" s="69"/>
      <c r="E264" s="69" t="s">
        <v>306</v>
      </c>
      <c r="F264" s="68">
        <v>144.33000000000001</v>
      </c>
      <c r="G264" s="69" t="s">
        <v>305</v>
      </c>
      <c r="H264" s="68">
        <v>0</v>
      </c>
      <c r="I264" s="69" t="s">
        <v>304</v>
      </c>
      <c r="J264" s="68">
        <v>144.33000000000001</v>
      </c>
    </row>
    <row r="265" spans="1:10" x14ac:dyDescent="0.2">
      <c r="A265" s="69"/>
      <c r="B265" s="69"/>
      <c r="C265" s="69"/>
      <c r="D265" s="69"/>
      <c r="E265" s="69" t="s">
        <v>303</v>
      </c>
      <c r="F265" s="68">
        <v>13825.39</v>
      </c>
      <c r="G265" s="69"/>
      <c r="H265" s="103" t="s">
        <v>302</v>
      </c>
      <c r="I265" s="103"/>
      <c r="J265" s="68">
        <v>74251.06</v>
      </c>
    </row>
    <row r="266" spans="1:10" ht="30" customHeight="1" thickBot="1" x14ac:dyDescent="0.25">
      <c r="A266" s="37"/>
      <c r="B266" s="37"/>
      <c r="C266" s="37"/>
      <c r="D266" s="37"/>
      <c r="E266" s="37"/>
      <c r="F266" s="37"/>
      <c r="G266" s="37" t="s">
        <v>301</v>
      </c>
      <c r="H266" s="67">
        <v>1</v>
      </c>
      <c r="I266" s="37" t="s">
        <v>300</v>
      </c>
      <c r="J266" s="38">
        <v>74251.06</v>
      </c>
    </row>
    <row r="267" spans="1:10" ht="1.1499999999999999" customHeight="1" thickTop="1" x14ac:dyDescent="0.2">
      <c r="A267" s="66"/>
      <c r="B267" s="66"/>
      <c r="C267" s="66"/>
      <c r="D267" s="66"/>
      <c r="E267" s="66"/>
      <c r="F267" s="66"/>
      <c r="G267" s="66"/>
      <c r="H267" s="66"/>
      <c r="I267" s="66"/>
      <c r="J267" s="66"/>
    </row>
    <row r="268" spans="1:10" ht="18" customHeight="1" x14ac:dyDescent="0.2">
      <c r="A268" s="44" t="s">
        <v>247</v>
      </c>
      <c r="B268" s="43" t="s">
        <v>298</v>
      </c>
      <c r="C268" s="44" t="s">
        <v>297</v>
      </c>
      <c r="D268" s="44" t="s">
        <v>120</v>
      </c>
      <c r="E268" s="100" t="s">
        <v>317</v>
      </c>
      <c r="F268" s="100"/>
      <c r="G268" s="65" t="s">
        <v>296</v>
      </c>
      <c r="H268" s="43" t="s">
        <v>295</v>
      </c>
      <c r="I268" s="43" t="s">
        <v>294</v>
      </c>
      <c r="J268" s="43" t="s">
        <v>119</v>
      </c>
    </row>
    <row r="269" spans="1:10" ht="25.9" customHeight="1" x14ac:dyDescent="0.2">
      <c r="A269" s="63" t="s">
        <v>316</v>
      </c>
      <c r="B269" s="61" t="s">
        <v>246</v>
      </c>
      <c r="C269" s="63" t="s">
        <v>153</v>
      </c>
      <c r="D269" s="63" t="s">
        <v>245</v>
      </c>
      <c r="E269" s="101" t="s">
        <v>312</v>
      </c>
      <c r="F269" s="101"/>
      <c r="G269" s="62" t="s">
        <v>156</v>
      </c>
      <c r="H269" s="75">
        <v>1</v>
      </c>
      <c r="I269" s="60">
        <v>1085.3499999999999</v>
      </c>
      <c r="J269" s="60">
        <v>1085.3499999999999</v>
      </c>
    </row>
    <row r="270" spans="1:10" ht="24" customHeight="1" x14ac:dyDescent="0.2">
      <c r="A270" s="73" t="s">
        <v>310</v>
      </c>
      <c r="B270" s="74" t="s">
        <v>314</v>
      </c>
      <c r="C270" s="73" t="s">
        <v>161</v>
      </c>
      <c r="D270" s="73" t="s">
        <v>313</v>
      </c>
      <c r="E270" s="98" t="s">
        <v>312</v>
      </c>
      <c r="F270" s="98"/>
      <c r="G270" s="72" t="s">
        <v>311</v>
      </c>
      <c r="H270" s="71">
        <v>0.8</v>
      </c>
      <c r="I270" s="70">
        <v>20.32</v>
      </c>
      <c r="J270" s="70">
        <v>16.25</v>
      </c>
    </row>
    <row r="271" spans="1:10" ht="25.9" customHeight="1" x14ac:dyDescent="0.2">
      <c r="A271" s="73" t="s">
        <v>310</v>
      </c>
      <c r="B271" s="74" t="s">
        <v>465</v>
      </c>
      <c r="C271" s="73" t="s">
        <v>161</v>
      </c>
      <c r="D271" s="73" t="s">
        <v>464</v>
      </c>
      <c r="E271" s="98" t="s">
        <v>312</v>
      </c>
      <c r="F271" s="98"/>
      <c r="G271" s="72" t="s">
        <v>192</v>
      </c>
      <c r="H271" s="71">
        <v>0.1</v>
      </c>
      <c r="I271" s="70">
        <v>730.14</v>
      </c>
      <c r="J271" s="70">
        <v>73.010000000000005</v>
      </c>
    </row>
    <row r="272" spans="1:10" ht="25.9" customHeight="1" x14ac:dyDescent="0.2">
      <c r="A272" s="79" t="s">
        <v>323</v>
      </c>
      <c r="B272" s="80" t="s">
        <v>486</v>
      </c>
      <c r="C272" s="79" t="s">
        <v>153</v>
      </c>
      <c r="D272" s="79" t="s">
        <v>485</v>
      </c>
      <c r="E272" s="102" t="s">
        <v>455</v>
      </c>
      <c r="F272" s="102"/>
      <c r="G272" s="78" t="s">
        <v>156</v>
      </c>
      <c r="H272" s="77">
        <v>1</v>
      </c>
      <c r="I272" s="76">
        <v>996.09</v>
      </c>
      <c r="J272" s="76">
        <v>996.09</v>
      </c>
    </row>
    <row r="273" spans="1:10" x14ac:dyDescent="0.2">
      <c r="A273" s="69"/>
      <c r="B273" s="69"/>
      <c r="C273" s="69"/>
      <c r="D273" s="69"/>
      <c r="E273" s="69" t="s">
        <v>306</v>
      </c>
      <c r="F273" s="68">
        <v>25</v>
      </c>
      <c r="G273" s="69" t="s">
        <v>305</v>
      </c>
      <c r="H273" s="68">
        <v>0</v>
      </c>
      <c r="I273" s="69" t="s">
        <v>304</v>
      </c>
      <c r="J273" s="68">
        <v>25</v>
      </c>
    </row>
    <row r="274" spans="1:10" x14ac:dyDescent="0.2">
      <c r="A274" s="69"/>
      <c r="B274" s="69"/>
      <c r="C274" s="69"/>
      <c r="D274" s="69"/>
      <c r="E274" s="69" t="s">
        <v>303</v>
      </c>
      <c r="F274" s="68">
        <v>248.32</v>
      </c>
      <c r="G274" s="69"/>
      <c r="H274" s="103" t="s">
        <v>302</v>
      </c>
      <c r="I274" s="103"/>
      <c r="J274" s="68">
        <v>1333.67</v>
      </c>
    </row>
    <row r="275" spans="1:10" ht="30" customHeight="1" thickBot="1" x14ac:dyDescent="0.25">
      <c r="A275" s="37"/>
      <c r="B275" s="37"/>
      <c r="C275" s="37"/>
      <c r="D275" s="37"/>
      <c r="E275" s="37"/>
      <c r="F275" s="37"/>
      <c r="G275" s="37" t="s">
        <v>301</v>
      </c>
      <c r="H275" s="67">
        <v>10</v>
      </c>
      <c r="I275" s="37" t="s">
        <v>300</v>
      </c>
      <c r="J275" s="38">
        <v>13336.7</v>
      </c>
    </row>
    <row r="276" spans="1:10" ht="1.1499999999999999" customHeight="1" thickTop="1" x14ac:dyDescent="0.2">
      <c r="A276" s="66"/>
      <c r="B276" s="66"/>
      <c r="C276" s="66"/>
      <c r="D276" s="66"/>
      <c r="E276" s="66"/>
      <c r="F276" s="66"/>
      <c r="G276" s="66"/>
      <c r="H276" s="66"/>
      <c r="I276" s="66"/>
      <c r="J276" s="66"/>
    </row>
    <row r="277" spans="1:10" ht="18" customHeight="1" x14ac:dyDescent="0.2">
      <c r="A277" s="44" t="s">
        <v>242</v>
      </c>
      <c r="B277" s="43" t="s">
        <v>298</v>
      </c>
      <c r="C277" s="44" t="s">
        <v>297</v>
      </c>
      <c r="D277" s="44" t="s">
        <v>120</v>
      </c>
      <c r="E277" s="100" t="s">
        <v>317</v>
      </c>
      <c r="F277" s="100"/>
      <c r="G277" s="65" t="s">
        <v>296</v>
      </c>
      <c r="H277" s="43" t="s">
        <v>295</v>
      </c>
      <c r="I277" s="43" t="s">
        <v>294</v>
      </c>
      <c r="J277" s="43" t="s">
        <v>119</v>
      </c>
    </row>
    <row r="278" spans="1:10" ht="25.9" customHeight="1" x14ac:dyDescent="0.2">
      <c r="A278" s="63" t="s">
        <v>316</v>
      </c>
      <c r="B278" s="61" t="s">
        <v>244</v>
      </c>
      <c r="C278" s="63" t="s">
        <v>153</v>
      </c>
      <c r="D278" s="63" t="s">
        <v>243</v>
      </c>
      <c r="E278" s="101" t="s">
        <v>428</v>
      </c>
      <c r="F278" s="101"/>
      <c r="G278" s="62" t="s">
        <v>213</v>
      </c>
      <c r="H278" s="75">
        <v>1</v>
      </c>
      <c r="I278" s="60">
        <v>2744.06</v>
      </c>
      <c r="J278" s="60">
        <v>2744.06</v>
      </c>
    </row>
    <row r="279" spans="1:10" ht="24" customHeight="1" x14ac:dyDescent="0.2">
      <c r="A279" s="73" t="s">
        <v>310</v>
      </c>
      <c r="B279" s="74" t="s">
        <v>484</v>
      </c>
      <c r="C279" s="73" t="s">
        <v>161</v>
      </c>
      <c r="D279" s="73" t="s">
        <v>483</v>
      </c>
      <c r="E279" s="98" t="s">
        <v>312</v>
      </c>
      <c r="F279" s="98"/>
      <c r="G279" s="72" t="s">
        <v>311</v>
      </c>
      <c r="H279" s="71">
        <v>0.97740000000000005</v>
      </c>
      <c r="I279" s="70">
        <v>25.4</v>
      </c>
      <c r="J279" s="70">
        <v>24.82</v>
      </c>
    </row>
    <row r="280" spans="1:10" ht="24" customHeight="1" x14ac:dyDescent="0.2">
      <c r="A280" s="73" t="s">
        <v>310</v>
      </c>
      <c r="B280" s="74" t="s">
        <v>314</v>
      </c>
      <c r="C280" s="73" t="s">
        <v>161</v>
      </c>
      <c r="D280" s="73" t="s">
        <v>313</v>
      </c>
      <c r="E280" s="98" t="s">
        <v>312</v>
      </c>
      <c r="F280" s="98"/>
      <c r="G280" s="72" t="s">
        <v>311</v>
      </c>
      <c r="H280" s="71">
        <v>0.97740000000000005</v>
      </c>
      <c r="I280" s="70">
        <v>20.32</v>
      </c>
      <c r="J280" s="70">
        <v>19.86</v>
      </c>
    </row>
    <row r="281" spans="1:10" ht="39" customHeight="1" x14ac:dyDescent="0.2">
      <c r="A281" s="73" t="s">
        <v>310</v>
      </c>
      <c r="B281" s="74" t="s">
        <v>200</v>
      </c>
      <c r="C281" s="73" t="s">
        <v>161</v>
      </c>
      <c r="D281" s="73" t="s">
        <v>199</v>
      </c>
      <c r="E281" s="98" t="s">
        <v>360</v>
      </c>
      <c r="F281" s="98"/>
      <c r="G281" s="72" t="s">
        <v>192</v>
      </c>
      <c r="H281" s="71">
        <v>4.4999999999999997E-3</v>
      </c>
      <c r="I281" s="70">
        <v>453.52</v>
      </c>
      <c r="J281" s="70">
        <v>2.04</v>
      </c>
    </row>
    <row r="282" spans="1:10" ht="39" customHeight="1" x14ac:dyDescent="0.2">
      <c r="A282" s="73" t="s">
        <v>310</v>
      </c>
      <c r="B282" s="74" t="s">
        <v>482</v>
      </c>
      <c r="C282" s="73" t="s">
        <v>161</v>
      </c>
      <c r="D282" s="73" t="s">
        <v>481</v>
      </c>
      <c r="E282" s="98" t="s">
        <v>413</v>
      </c>
      <c r="F282" s="98"/>
      <c r="G282" s="72" t="s">
        <v>213</v>
      </c>
      <c r="H282" s="71">
        <v>2.75</v>
      </c>
      <c r="I282" s="70">
        <v>9.99</v>
      </c>
      <c r="J282" s="70">
        <v>27.47</v>
      </c>
    </row>
    <row r="283" spans="1:10" ht="52.15" customHeight="1" x14ac:dyDescent="0.2">
      <c r="A283" s="73" t="s">
        <v>310</v>
      </c>
      <c r="B283" s="74" t="s">
        <v>480</v>
      </c>
      <c r="C283" s="73" t="s">
        <v>161</v>
      </c>
      <c r="D283" s="73" t="s">
        <v>479</v>
      </c>
      <c r="E283" s="98" t="s">
        <v>413</v>
      </c>
      <c r="F283" s="98"/>
      <c r="G283" s="72" t="s">
        <v>213</v>
      </c>
      <c r="H283" s="71">
        <v>11.5</v>
      </c>
      <c r="I283" s="70">
        <v>23.18</v>
      </c>
      <c r="J283" s="70">
        <v>266.57</v>
      </c>
    </row>
    <row r="284" spans="1:10" ht="24" customHeight="1" x14ac:dyDescent="0.2">
      <c r="A284" s="73" t="s">
        <v>310</v>
      </c>
      <c r="B284" s="74" t="s">
        <v>478</v>
      </c>
      <c r="C284" s="73" t="s">
        <v>153</v>
      </c>
      <c r="D284" s="73" t="s">
        <v>477</v>
      </c>
      <c r="E284" s="98" t="s">
        <v>315</v>
      </c>
      <c r="F284" s="98"/>
      <c r="G284" s="72" t="s">
        <v>156</v>
      </c>
      <c r="H284" s="71">
        <v>5</v>
      </c>
      <c r="I284" s="70">
        <v>152.07</v>
      </c>
      <c r="J284" s="70">
        <v>760.35</v>
      </c>
    </row>
    <row r="285" spans="1:10" ht="25.9" customHeight="1" x14ac:dyDescent="0.2">
      <c r="A285" s="79" t="s">
        <v>323</v>
      </c>
      <c r="B285" s="80" t="s">
        <v>476</v>
      </c>
      <c r="C285" s="79" t="s">
        <v>161</v>
      </c>
      <c r="D285" s="79" t="s">
        <v>475</v>
      </c>
      <c r="E285" s="102" t="s">
        <v>319</v>
      </c>
      <c r="F285" s="102"/>
      <c r="G285" s="78" t="s">
        <v>169</v>
      </c>
      <c r="H285" s="77">
        <v>1</v>
      </c>
      <c r="I285" s="76">
        <v>170.36</v>
      </c>
      <c r="J285" s="76">
        <v>170.36</v>
      </c>
    </row>
    <row r="286" spans="1:10" ht="39" customHeight="1" x14ac:dyDescent="0.2">
      <c r="A286" s="79" t="s">
        <v>323</v>
      </c>
      <c r="B286" s="80" t="s">
        <v>474</v>
      </c>
      <c r="C286" s="79" t="s">
        <v>161</v>
      </c>
      <c r="D286" s="79" t="s">
        <v>473</v>
      </c>
      <c r="E286" s="102" t="s">
        <v>319</v>
      </c>
      <c r="F286" s="102"/>
      <c r="G286" s="78" t="s">
        <v>169</v>
      </c>
      <c r="H286" s="77">
        <v>11.76</v>
      </c>
      <c r="I286" s="76">
        <v>51.36</v>
      </c>
      <c r="J286" s="76">
        <v>603.99</v>
      </c>
    </row>
    <row r="287" spans="1:10" ht="24" customHeight="1" x14ac:dyDescent="0.2">
      <c r="A287" s="79" t="s">
        <v>323</v>
      </c>
      <c r="B287" s="80" t="s">
        <v>472</v>
      </c>
      <c r="C287" s="79" t="s">
        <v>153</v>
      </c>
      <c r="D287" s="79" t="s">
        <v>471</v>
      </c>
      <c r="E287" s="102" t="s">
        <v>455</v>
      </c>
      <c r="F287" s="102"/>
      <c r="G287" s="78" t="s">
        <v>169</v>
      </c>
      <c r="H287" s="77">
        <v>12.6</v>
      </c>
      <c r="I287" s="76">
        <v>64.25</v>
      </c>
      <c r="J287" s="76">
        <v>809.55</v>
      </c>
    </row>
    <row r="288" spans="1:10" ht="25.9" customHeight="1" x14ac:dyDescent="0.2">
      <c r="A288" s="79" t="s">
        <v>323</v>
      </c>
      <c r="B288" s="80" t="s">
        <v>470</v>
      </c>
      <c r="C288" s="79" t="s">
        <v>161</v>
      </c>
      <c r="D288" s="79" t="s">
        <v>469</v>
      </c>
      <c r="E288" s="102" t="s">
        <v>319</v>
      </c>
      <c r="F288" s="102"/>
      <c r="G288" s="78" t="s">
        <v>156</v>
      </c>
      <c r="H288" s="77">
        <v>20</v>
      </c>
      <c r="I288" s="76">
        <v>2.38</v>
      </c>
      <c r="J288" s="76">
        <v>47.6</v>
      </c>
    </row>
    <row r="289" spans="1:10" ht="25.9" customHeight="1" x14ac:dyDescent="0.2">
      <c r="A289" s="79" t="s">
        <v>323</v>
      </c>
      <c r="B289" s="80" t="s">
        <v>468</v>
      </c>
      <c r="C289" s="79" t="s">
        <v>161</v>
      </c>
      <c r="D289" s="79" t="s">
        <v>467</v>
      </c>
      <c r="E289" s="102" t="s">
        <v>319</v>
      </c>
      <c r="F289" s="102"/>
      <c r="G289" s="78" t="s">
        <v>466</v>
      </c>
      <c r="H289" s="77">
        <v>0.42</v>
      </c>
      <c r="I289" s="76">
        <v>27.27</v>
      </c>
      <c r="J289" s="76">
        <v>11.45</v>
      </c>
    </row>
    <row r="290" spans="1:10" x14ac:dyDescent="0.2">
      <c r="A290" s="69"/>
      <c r="B290" s="69"/>
      <c r="C290" s="69"/>
      <c r="D290" s="69"/>
      <c r="E290" s="69" t="s">
        <v>306</v>
      </c>
      <c r="F290" s="68">
        <v>473.36</v>
      </c>
      <c r="G290" s="69" t="s">
        <v>305</v>
      </c>
      <c r="H290" s="68">
        <v>0</v>
      </c>
      <c r="I290" s="69" t="s">
        <v>304</v>
      </c>
      <c r="J290" s="68">
        <v>473.36</v>
      </c>
    </row>
    <row r="291" spans="1:10" x14ac:dyDescent="0.2">
      <c r="A291" s="69"/>
      <c r="B291" s="69"/>
      <c r="C291" s="69"/>
      <c r="D291" s="69"/>
      <c r="E291" s="69" t="s">
        <v>303</v>
      </c>
      <c r="F291" s="68">
        <v>627.84</v>
      </c>
      <c r="G291" s="69"/>
      <c r="H291" s="103" t="s">
        <v>302</v>
      </c>
      <c r="I291" s="103"/>
      <c r="J291" s="68">
        <v>3371.9</v>
      </c>
    </row>
    <row r="292" spans="1:10" ht="30" customHeight="1" thickBot="1" x14ac:dyDescent="0.25">
      <c r="A292" s="37"/>
      <c r="B292" s="37"/>
      <c r="C292" s="37"/>
      <c r="D292" s="37"/>
      <c r="E292" s="37"/>
      <c r="F292" s="37"/>
      <c r="G292" s="37" t="s">
        <v>301</v>
      </c>
      <c r="H292" s="67">
        <v>5</v>
      </c>
      <c r="I292" s="37" t="s">
        <v>300</v>
      </c>
      <c r="J292" s="38">
        <v>16859.5</v>
      </c>
    </row>
    <row r="293" spans="1:10" ht="1.1499999999999999" customHeight="1" thickTop="1" x14ac:dyDescent="0.2">
      <c r="A293" s="66"/>
      <c r="B293" s="66"/>
      <c r="C293" s="66"/>
      <c r="D293" s="66"/>
      <c r="E293" s="66"/>
      <c r="F293" s="66"/>
      <c r="G293" s="66"/>
      <c r="H293" s="66"/>
      <c r="I293" s="66"/>
      <c r="J293" s="66"/>
    </row>
    <row r="294" spans="1:10" ht="18" customHeight="1" x14ac:dyDescent="0.2">
      <c r="A294" s="44" t="s">
        <v>242</v>
      </c>
      <c r="B294" s="43" t="s">
        <v>298</v>
      </c>
      <c r="C294" s="44" t="s">
        <v>297</v>
      </c>
      <c r="D294" s="44" t="s">
        <v>120</v>
      </c>
      <c r="E294" s="100" t="s">
        <v>317</v>
      </c>
      <c r="F294" s="100"/>
      <c r="G294" s="65" t="s">
        <v>296</v>
      </c>
      <c r="H294" s="43" t="s">
        <v>295</v>
      </c>
      <c r="I294" s="43" t="s">
        <v>294</v>
      </c>
      <c r="J294" s="43" t="s">
        <v>119</v>
      </c>
    </row>
    <row r="295" spans="1:10" ht="25.9" customHeight="1" x14ac:dyDescent="0.2">
      <c r="A295" s="63" t="s">
        <v>316</v>
      </c>
      <c r="B295" s="61" t="s">
        <v>241</v>
      </c>
      <c r="C295" s="63" t="s">
        <v>153</v>
      </c>
      <c r="D295" s="63" t="s">
        <v>240</v>
      </c>
      <c r="E295" s="101" t="s">
        <v>315</v>
      </c>
      <c r="F295" s="101"/>
      <c r="G295" s="62" t="s">
        <v>156</v>
      </c>
      <c r="H295" s="75">
        <v>1</v>
      </c>
      <c r="I295" s="60">
        <v>2264.29</v>
      </c>
      <c r="J295" s="60">
        <v>2264.29</v>
      </c>
    </row>
    <row r="296" spans="1:10" ht="24" customHeight="1" x14ac:dyDescent="0.2">
      <c r="A296" s="73" t="s">
        <v>310</v>
      </c>
      <c r="B296" s="74" t="s">
        <v>314</v>
      </c>
      <c r="C296" s="73" t="s">
        <v>161</v>
      </c>
      <c r="D296" s="73" t="s">
        <v>313</v>
      </c>
      <c r="E296" s="98" t="s">
        <v>312</v>
      </c>
      <c r="F296" s="98"/>
      <c r="G296" s="72" t="s">
        <v>311</v>
      </c>
      <c r="H296" s="71">
        <v>0.4</v>
      </c>
      <c r="I296" s="70">
        <v>20.32</v>
      </c>
      <c r="J296" s="70">
        <v>8.1199999999999992</v>
      </c>
    </row>
    <row r="297" spans="1:10" ht="25.9" customHeight="1" x14ac:dyDescent="0.2">
      <c r="A297" s="73" t="s">
        <v>310</v>
      </c>
      <c r="B297" s="74" t="s">
        <v>465</v>
      </c>
      <c r="C297" s="73" t="s">
        <v>161</v>
      </c>
      <c r="D297" s="73" t="s">
        <v>464</v>
      </c>
      <c r="E297" s="98" t="s">
        <v>312</v>
      </c>
      <c r="F297" s="98"/>
      <c r="G297" s="72" t="s">
        <v>192</v>
      </c>
      <c r="H297" s="71">
        <v>0.05</v>
      </c>
      <c r="I297" s="70">
        <v>730.14</v>
      </c>
      <c r="J297" s="70">
        <v>36.5</v>
      </c>
    </row>
    <row r="298" spans="1:10" ht="25.9" customHeight="1" x14ac:dyDescent="0.2">
      <c r="A298" s="79" t="s">
        <v>323</v>
      </c>
      <c r="B298" s="80" t="s">
        <v>463</v>
      </c>
      <c r="C298" s="79" t="s">
        <v>153</v>
      </c>
      <c r="D298" s="79" t="s">
        <v>462</v>
      </c>
      <c r="E298" s="102" t="s">
        <v>455</v>
      </c>
      <c r="F298" s="102"/>
      <c r="G298" s="78">
        <v>1</v>
      </c>
      <c r="H298" s="77">
        <v>1</v>
      </c>
      <c r="I298" s="76">
        <v>754.77</v>
      </c>
      <c r="J298" s="76">
        <v>754.77</v>
      </c>
    </row>
    <row r="299" spans="1:10" ht="25.9" customHeight="1" x14ac:dyDescent="0.2">
      <c r="A299" s="79" t="s">
        <v>323</v>
      </c>
      <c r="B299" s="80" t="s">
        <v>461</v>
      </c>
      <c r="C299" s="79" t="s">
        <v>153</v>
      </c>
      <c r="D299" s="79" t="s">
        <v>460</v>
      </c>
      <c r="E299" s="102" t="s">
        <v>455</v>
      </c>
      <c r="F299" s="102"/>
      <c r="G299" s="78" t="s">
        <v>156</v>
      </c>
      <c r="H299" s="77">
        <v>1</v>
      </c>
      <c r="I299" s="76">
        <v>426.86</v>
      </c>
      <c r="J299" s="76">
        <v>426.86</v>
      </c>
    </row>
    <row r="300" spans="1:10" ht="25.9" customHeight="1" x14ac:dyDescent="0.2">
      <c r="A300" s="79" t="s">
        <v>323</v>
      </c>
      <c r="B300" s="80" t="s">
        <v>459</v>
      </c>
      <c r="C300" s="79" t="s">
        <v>153</v>
      </c>
      <c r="D300" s="79" t="s">
        <v>458</v>
      </c>
      <c r="E300" s="102" t="s">
        <v>455</v>
      </c>
      <c r="F300" s="102"/>
      <c r="G300" s="78" t="s">
        <v>156</v>
      </c>
      <c r="H300" s="77">
        <v>1</v>
      </c>
      <c r="I300" s="76">
        <v>754.77</v>
      </c>
      <c r="J300" s="76">
        <v>754.77</v>
      </c>
    </row>
    <row r="301" spans="1:10" ht="25.9" customHeight="1" x14ac:dyDescent="0.2">
      <c r="A301" s="79" t="s">
        <v>323</v>
      </c>
      <c r="B301" s="80" t="s">
        <v>457</v>
      </c>
      <c r="C301" s="79" t="s">
        <v>153</v>
      </c>
      <c r="D301" s="79" t="s">
        <v>456</v>
      </c>
      <c r="E301" s="102" t="s">
        <v>455</v>
      </c>
      <c r="F301" s="102"/>
      <c r="G301" s="78" t="s">
        <v>156</v>
      </c>
      <c r="H301" s="77">
        <v>1</v>
      </c>
      <c r="I301" s="76">
        <v>283.27</v>
      </c>
      <c r="J301" s="76">
        <v>283.27</v>
      </c>
    </row>
    <row r="302" spans="1:10" x14ac:dyDescent="0.2">
      <c r="A302" s="69"/>
      <c r="B302" s="69"/>
      <c r="C302" s="69"/>
      <c r="D302" s="69"/>
      <c r="E302" s="69" t="s">
        <v>306</v>
      </c>
      <c r="F302" s="68">
        <v>12.49</v>
      </c>
      <c r="G302" s="69" t="s">
        <v>305</v>
      </c>
      <c r="H302" s="68">
        <v>0</v>
      </c>
      <c r="I302" s="69" t="s">
        <v>304</v>
      </c>
      <c r="J302" s="68">
        <v>12.49</v>
      </c>
    </row>
    <row r="303" spans="1:10" x14ac:dyDescent="0.2">
      <c r="A303" s="69"/>
      <c r="B303" s="69"/>
      <c r="C303" s="69"/>
      <c r="D303" s="69"/>
      <c r="E303" s="69" t="s">
        <v>303</v>
      </c>
      <c r="F303" s="68">
        <v>518.05999999999995</v>
      </c>
      <c r="G303" s="69"/>
      <c r="H303" s="103" t="s">
        <v>302</v>
      </c>
      <c r="I303" s="103"/>
      <c r="J303" s="68">
        <v>2782.35</v>
      </c>
    </row>
    <row r="304" spans="1:10" ht="30" customHeight="1" thickBot="1" x14ac:dyDescent="0.25">
      <c r="A304" s="37"/>
      <c r="B304" s="37"/>
      <c r="C304" s="37"/>
      <c r="D304" s="37"/>
      <c r="E304" s="37"/>
      <c r="F304" s="37"/>
      <c r="G304" s="37" t="s">
        <v>301</v>
      </c>
      <c r="H304" s="67">
        <v>8</v>
      </c>
      <c r="I304" s="37" t="s">
        <v>300</v>
      </c>
      <c r="J304" s="38">
        <v>22258.799999999999</v>
      </c>
    </row>
    <row r="305" spans="1:10" ht="1.1499999999999999" customHeight="1" thickTop="1" x14ac:dyDescent="0.2">
      <c r="A305" s="66"/>
      <c r="B305" s="66"/>
      <c r="C305" s="66"/>
      <c r="D305" s="66"/>
      <c r="E305" s="66"/>
      <c r="F305" s="66"/>
      <c r="G305" s="66"/>
      <c r="H305" s="66"/>
      <c r="I305" s="66"/>
      <c r="J305" s="66"/>
    </row>
    <row r="306" spans="1:10" ht="18" customHeight="1" x14ac:dyDescent="0.2">
      <c r="A306" s="44" t="s">
        <v>239</v>
      </c>
      <c r="B306" s="43" t="s">
        <v>298</v>
      </c>
      <c r="C306" s="44" t="s">
        <v>297</v>
      </c>
      <c r="D306" s="44" t="s">
        <v>120</v>
      </c>
      <c r="E306" s="100" t="s">
        <v>317</v>
      </c>
      <c r="F306" s="100"/>
      <c r="G306" s="65" t="s">
        <v>296</v>
      </c>
      <c r="H306" s="43" t="s">
        <v>295</v>
      </c>
      <c r="I306" s="43" t="s">
        <v>294</v>
      </c>
      <c r="J306" s="43" t="s">
        <v>119</v>
      </c>
    </row>
    <row r="307" spans="1:10" ht="25.9" customHeight="1" x14ac:dyDescent="0.2">
      <c r="A307" s="63" t="s">
        <v>316</v>
      </c>
      <c r="B307" s="61" t="s">
        <v>238</v>
      </c>
      <c r="C307" s="63" t="s">
        <v>153</v>
      </c>
      <c r="D307" s="63" t="s">
        <v>237</v>
      </c>
      <c r="E307" s="101" t="s">
        <v>428</v>
      </c>
      <c r="F307" s="101"/>
      <c r="G307" s="62" t="s">
        <v>213</v>
      </c>
      <c r="H307" s="75">
        <v>1</v>
      </c>
      <c r="I307" s="60">
        <v>5353.69</v>
      </c>
      <c r="J307" s="60">
        <v>5353.69</v>
      </c>
    </row>
    <row r="308" spans="1:10" ht="39" customHeight="1" x14ac:dyDescent="0.2">
      <c r="A308" s="73" t="s">
        <v>310</v>
      </c>
      <c r="B308" s="74" t="s">
        <v>454</v>
      </c>
      <c r="C308" s="73" t="s">
        <v>161</v>
      </c>
      <c r="D308" s="73" t="s">
        <v>453</v>
      </c>
      <c r="E308" s="98" t="s">
        <v>360</v>
      </c>
      <c r="F308" s="98"/>
      <c r="G308" s="72" t="s">
        <v>192</v>
      </c>
      <c r="H308" s="71">
        <v>1.72</v>
      </c>
      <c r="I308" s="70">
        <v>750.28</v>
      </c>
      <c r="J308" s="70">
        <v>1290.48</v>
      </c>
    </row>
    <row r="309" spans="1:10" ht="24" customHeight="1" x14ac:dyDescent="0.2">
      <c r="A309" s="73" t="s">
        <v>310</v>
      </c>
      <c r="B309" s="74" t="s">
        <v>314</v>
      </c>
      <c r="C309" s="73" t="s">
        <v>161</v>
      </c>
      <c r="D309" s="73" t="s">
        <v>313</v>
      </c>
      <c r="E309" s="98" t="s">
        <v>312</v>
      </c>
      <c r="F309" s="98"/>
      <c r="G309" s="72" t="s">
        <v>311</v>
      </c>
      <c r="H309" s="71">
        <v>6</v>
      </c>
      <c r="I309" s="70">
        <v>20.32</v>
      </c>
      <c r="J309" s="70">
        <v>121.92</v>
      </c>
    </row>
    <row r="310" spans="1:10" ht="25.9" customHeight="1" x14ac:dyDescent="0.2">
      <c r="A310" s="73" t="s">
        <v>310</v>
      </c>
      <c r="B310" s="74" t="s">
        <v>203</v>
      </c>
      <c r="C310" s="73" t="s">
        <v>161</v>
      </c>
      <c r="D310" s="73" t="s">
        <v>202</v>
      </c>
      <c r="E310" s="98" t="s">
        <v>367</v>
      </c>
      <c r="F310" s="98"/>
      <c r="G310" s="72" t="s">
        <v>192</v>
      </c>
      <c r="H310" s="71">
        <v>1.72</v>
      </c>
      <c r="I310" s="70">
        <v>80.38</v>
      </c>
      <c r="J310" s="70">
        <v>138.25</v>
      </c>
    </row>
    <row r="311" spans="1:10" ht="52.15" customHeight="1" x14ac:dyDescent="0.2">
      <c r="A311" s="73" t="s">
        <v>310</v>
      </c>
      <c r="B311" s="74" t="s">
        <v>452</v>
      </c>
      <c r="C311" s="73" t="s">
        <v>161</v>
      </c>
      <c r="D311" s="73" t="s">
        <v>451</v>
      </c>
      <c r="E311" s="98" t="s">
        <v>413</v>
      </c>
      <c r="F311" s="98"/>
      <c r="G311" s="72" t="s">
        <v>213</v>
      </c>
      <c r="H311" s="71">
        <v>2.88</v>
      </c>
      <c r="I311" s="70">
        <v>45.8</v>
      </c>
      <c r="J311" s="70">
        <v>131.9</v>
      </c>
    </row>
    <row r="312" spans="1:10" ht="52.15" customHeight="1" x14ac:dyDescent="0.2">
      <c r="A312" s="73" t="s">
        <v>310</v>
      </c>
      <c r="B312" s="74" t="s">
        <v>450</v>
      </c>
      <c r="C312" s="73" t="s">
        <v>161</v>
      </c>
      <c r="D312" s="73" t="s">
        <v>449</v>
      </c>
      <c r="E312" s="98" t="s">
        <v>413</v>
      </c>
      <c r="F312" s="98"/>
      <c r="G312" s="72" t="s">
        <v>213</v>
      </c>
      <c r="H312" s="71">
        <v>2.88</v>
      </c>
      <c r="I312" s="70">
        <v>22.68</v>
      </c>
      <c r="J312" s="70">
        <v>65.31</v>
      </c>
    </row>
    <row r="313" spans="1:10" ht="25.9" customHeight="1" x14ac:dyDescent="0.2">
      <c r="A313" s="79" t="s">
        <v>323</v>
      </c>
      <c r="B313" s="80" t="s">
        <v>448</v>
      </c>
      <c r="C313" s="79" t="s">
        <v>161</v>
      </c>
      <c r="D313" s="79" t="s">
        <v>447</v>
      </c>
      <c r="E313" s="102" t="s">
        <v>319</v>
      </c>
      <c r="F313" s="102"/>
      <c r="G313" s="78" t="s">
        <v>383</v>
      </c>
      <c r="H313" s="77">
        <v>48.73</v>
      </c>
      <c r="I313" s="76">
        <v>7.94</v>
      </c>
      <c r="J313" s="76">
        <v>386.91</v>
      </c>
    </row>
    <row r="314" spans="1:10" ht="39" customHeight="1" x14ac:dyDescent="0.2">
      <c r="A314" s="79" t="s">
        <v>323</v>
      </c>
      <c r="B314" s="80" t="s">
        <v>446</v>
      </c>
      <c r="C314" s="79" t="s">
        <v>161</v>
      </c>
      <c r="D314" s="79" t="s">
        <v>445</v>
      </c>
      <c r="E314" s="102" t="s">
        <v>319</v>
      </c>
      <c r="F314" s="102"/>
      <c r="G314" s="78" t="s">
        <v>169</v>
      </c>
      <c r="H314" s="77">
        <v>39.1</v>
      </c>
      <c r="I314" s="76">
        <v>29.72</v>
      </c>
      <c r="J314" s="76">
        <v>1162.05</v>
      </c>
    </row>
    <row r="315" spans="1:10" ht="39" customHeight="1" x14ac:dyDescent="0.2">
      <c r="A315" s="79" t="s">
        <v>323</v>
      </c>
      <c r="B315" s="80" t="s">
        <v>444</v>
      </c>
      <c r="C315" s="79" t="s">
        <v>161</v>
      </c>
      <c r="D315" s="79" t="s">
        <v>443</v>
      </c>
      <c r="E315" s="102" t="s">
        <v>319</v>
      </c>
      <c r="F315" s="102"/>
      <c r="G315" s="78" t="s">
        <v>169</v>
      </c>
      <c r="H315" s="77">
        <v>19.2</v>
      </c>
      <c r="I315" s="76">
        <v>90.88</v>
      </c>
      <c r="J315" s="76">
        <v>1744.89</v>
      </c>
    </row>
    <row r="316" spans="1:10" ht="24" customHeight="1" x14ac:dyDescent="0.2">
      <c r="A316" s="79" t="s">
        <v>323</v>
      </c>
      <c r="B316" s="80" t="s">
        <v>442</v>
      </c>
      <c r="C316" s="79" t="s">
        <v>161</v>
      </c>
      <c r="D316" s="79" t="s">
        <v>441</v>
      </c>
      <c r="E316" s="102" t="s">
        <v>319</v>
      </c>
      <c r="F316" s="102"/>
      <c r="G316" s="78" t="s">
        <v>156</v>
      </c>
      <c r="H316" s="77">
        <v>12</v>
      </c>
      <c r="I316" s="76">
        <v>1.01</v>
      </c>
      <c r="J316" s="76">
        <v>12.12</v>
      </c>
    </row>
    <row r="317" spans="1:10" ht="25.9" customHeight="1" x14ac:dyDescent="0.2">
      <c r="A317" s="79" t="s">
        <v>323</v>
      </c>
      <c r="B317" s="80" t="s">
        <v>440</v>
      </c>
      <c r="C317" s="79" t="s">
        <v>161</v>
      </c>
      <c r="D317" s="79" t="s">
        <v>439</v>
      </c>
      <c r="E317" s="102" t="s">
        <v>319</v>
      </c>
      <c r="F317" s="102"/>
      <c r="G317" s="78" t="s">
        <v>383</v>
      </c>
      <c r="H317" s="77">
        <v>1</v>
      </c>
      <c r="I317" s="76">
        <v>18.7</v>
      </c>
      <c r="J317" s="76">
        <v>18.7</v>
      </c>
    </row>
    <row r="318" spans="1:10" ht="25.9" customHeight="1" x14ac:dyDescent="0.2">
      <c r="A318" s="79" t="s">
        <v>323</v>
      </c>
      <c r="B318" s="80" t="s">
        <v>438</v>
      </c>
      <c r="C318" s="79" t="s">
        <v>161</v>
      </c>
      <c r="D318" s="79" t="s">
        <v>437</v>
      </c>
      <c r="E318" s="102" t="s">
        <v>319</v>
      </c>
      <c r="F318" s="102"/>
      <c r="G318" s="78" t="s">
        <v>156</v>
      </c>
      <c r="H318" s="77">
        <v>12</v>
      </c>
      <c r="I318" s="76">
        <v>23.43</v>
      </c>
      <c r="J318" s="76">
        <v>281.16000000000003</v>
      </c>
    </row>
    <row r="319" spans="1:10" x14ac:dyDescent="0.2">
      <c r="A319" s="69"/>
      <c r="B319" s="69"/>
      <c r="C319" s="69"/>
      <c r="D319" s="69"/>
      <c r="E319" s="69" t="s">
        <v>306</v>
      </c>
      <c r="F319" s="68">
        <v>455.34000000000003</v>
      </c>
      <c r="G319" s="69" t="s">
        <v>305</v>
      </c>
      <c r="H319" s="68">
        <v>0</v>
      </c>
      <c r="I319" s="69" t="s">
        <v>304</v>
      </c>
      <c r="J319" s="68">
        <v>455.34000000000003</v>
      </c>
    </row>
    <row r="320" spans="1:10" x14ac:dyDescent="0.2">
      <c r="A320" s="69"/>
      <c r="B320" s="69"/>
      <c r="C320" s="69"/>
      <c r="D320" s="69"/>
      <c r="E320" s="69" t="s">
        <v>303</v>
      </c>
      <c r="F320" s="68">
        <v>1224.92</v>
      </c>
      <c r="G320" s="69"/>
      <c r="H320" s="103" t="s">
        <v>302</v>
      </c>
      <c r="I320" s="103"/>
      <c r="J320" s="68">
        <v>6578.61</v>
      </c>
    </row>
    <row r="321" spans="1:10" ht="30" customHeight="1" thickBot="1" x14ac:dyDescent="0.25">
      <c r="A321" s="37"/>
      <c r="B321" s="37"/>
      <c r="C321" s="37"/>
      <c r="D321" s="37"/>
      <c r="E321" s="37"/>
      <c r="F321" s="37"/>
      <c r="G321" s="37" t="s">
        <v>301</v>
      </c>
      <c r="H321" s="67">
        <v>2</v>
      </c>
      <c r="I321" s="37" t="s">
        <v>300</v>
      </c>
      <c r="J321" s="38">
        <v>13157.22</v>
      </c>
    </row>
    <row r="322" spans="1:10" ht="1.1499999999999999" customHeight="1" thickTop="1" x14ac:dyDescent="0.2">
      <c r="A322" s="66"/>
      <c r="B322" s="66"/>
      <c r="C322" s="66"/>
      <c r="D322" s="66"/>
      <c r="E322" s="66"/>
      <c r="F322" s="66"/>
      <c r="G322" s="66"/>
      <c r="H322" s="66"/>
      <c r="I322" s="66"/>
      <c r="J322" s="66"/>
    </row>
    <row r="323" spans="1:10" ht="24" customHeight="1" x14ac:dyDescent="0.2">
      <c r="A323" s="42" t="s">
        <v>109</v>
      </c>
      <c r="B323" s="42"/>
      <c r="C323" s="42"/>
      <c r="D323" s="42" t="s">
        <v>108</v>
      </c>
      <c r="E323" s="42"/>
      <c r="F323" s="99"/>
      <c r="G323" s="99"/>
      <c r="H323" s="64"/>
      <c r="I323" s="42"/>
      <c r="J323" s="41">
        <v>9053.68</v>
      </c>
    </row>
    <row r="324" spans="1:10" ht="18" customHeight="1" x14ac:dyDescent="0.2">
      <c r="A324" s="44" t="s">
        <v>236</v>
      </c>
      <c r="B324" s="43" t="s">
        <v>298</v>
      </c>
      <c r="C324" s="44" t="s">
        <v>297</v>
      </c>
      <c r="D324" s="44" t="s">
        <v>120</v>
      </c>
      <c r="E324" s="100" t="s">
        <v>317</v>
      </c>
      <c r="F324" s="100"/>
      <c r="G324" s="65" t="s">
        <v>296</v>
      </c>
      <c r="H324" s="43" t="s">
        <v>295</v>
      </c>
      <c r="I324" s="43" t="s">
        <v>294</v>
      </c>
      <c r="J324" s="43" t="s">
        <v>119</v>
      </c>
    </row>
    <row r="325" spans="1:10" ht="25.9" customHeight="1" x14ac:dyDescent="0.2">
      <c r="A325" s="63" t="s">
        <v>316</v>
      </c>
      <c r="B325" s="61" t="s">
        <v>235</v>
      </c>
      <c r="C325" s="63" t="s">
        <v>161</v>
      </c>
      <c r="D325" s="63" t="s">
        <v>234</v>
      </c>
      <c r="E325" s="101" t="s">
        <v>428</v>
      </c>
      <c r="F325" s="101"/>
      <c r="G325" s="62" t="s">
        <v>156</v>
      </c>
      <c r="H325" s="75">
        <v>1</v>
      </c>
      <c r="I325" s="60">
        <v>416.85</v>
      </c>
      <c r="J325" s="60">
        <v>416.85</v>
      </c>
    </row>
    <row r="326" spans="1:10" ht="24" customHeight="1" x14ac:dyDescent="0.2">
      <c r="A326" s="73" t="s">
        <v>310</v>
      </c>
      <c r="B326" s="74" t="s">
        <v>314</v>
      </c>
      <c r="C326" s="73" t="s">
        <v>161</v>
      </c>
      <c r="D326" s="73" t="s">
        <v>313</v>
      </c>
      <c r="E326" s="98" t="s">
        <v>312</v>
      </c>
      <c r="F326" s="98"/>
      <c r="G326" s="72" t="s">
        <v>311</v>
      </c>
      <c r="H326" s="71">
        <v>4.3620000000000001</v>
      </c>
      <c r="I326" s="70">
        <v>20.32</v>
      </c>
      <c r="J326" s="70">
        <v>88.63</v>
      </c>
    </row>
    <row r="327" spans="1:10" ht="24" customHeight="1" x14ac:dyDescent="0.2">
      <c r="A327" s="73" t="s">
        <v>310</v>
      </c>
      <c r="B327" s="74" t="s">
        <v>427</v>
      </c>
      <c r="C327" s="73" t="s">
        <v>161</v>
      </c>
      <c r="D327" s="73" t="s">
        <v>426</v>
      </c>
      <c r="E327" s="98" t="s">
        <v>312</v>
      </c>
      <c r="F327" s="98"/>
      <c r="G327" s="72" t="s">
        <v>311</v>
      </c>
      <c r="H327" s="71">
        <v>1.0905</v>
      </c>
      <c r="I327" s="70">
        <v>21.11</v>
      </c>
      <c r="J327" s="70">
        <v>23.02</v>
      </c>
    </row>
    <row r="328" spans="1:10" ht="64.900000000000006" customHeight="1" x14ac:dyDescent="0.2">
      <c r="A328" s="73" t="s">
        <v>310</v>
      </c>
      <c r="B328" s="74" t="s">
        <v>436</v>
      </c>
      <c r="C328" s="73" t="s">
        <v>161</v>
      </c>
      <c r="D328" s="73" t="s">
        <v>435</v>
      </c>
      <c r="E328" s="98" t="s">
        <v>333</v>
      </c>
      <c r="F328" s="98"/>
      <c r="G328" s="72" t="s">
        <v>332</v>
      </c>
      <c r="H328" s="71">
        <v>0.2999</v>
      </c>
      <c r="I328" s="70">
        <v>239.58</v>
      </c>
      <c r="J328" s="70">
        <v>71.849999999999994</v>
      </c>
    </row>
    <row r="329" spans="1:10" ht="64.900000000000006" customHeight="1" x14ac:dyDescent="0.2">
      <c r="A329" s="73" t="s">
        <v>310</v>
      </c>
      <c r="B329" s="74" t="s">
        <v>434</v>
      </c>
      <c r="C329" s="73" t="s">
        <v>161</v>
      </c>
      <c r="D329" s="73" t="s">
        <v>433</v>
      </c>
      <c r="E329" s="98" t="s">
        <v>333</v>
      </c>
      <c r="F329" s="98"/>
      <c r="G329" s="72" t="s">
        <v>374</v>
      </c>
      <c r="H329" s="71">
        <v>1.2252000000000001</v>
      </c>
      <c r="I329" s="70">
        <v>67.33</v>
      </c>
      <c r="J329" s="70">
        <v>82.49</v>
      </c>
    </row>
    <row r="330" spans="1:10" ht="24" customHeight="1" x14ac:dyDescent="0.2">
      <c r="A330" s="79" t="s">
        <v>323</v>
      </c>
      <c r="B330" s="80" t="s">
        <v>432</v>
      </c>
      <c r="C330" s="79" t="s">
        <v>161</v>
      </c>
      <c r="D330" s="79" t="s">
        <v>431</v>
      </c>
      <c r="E330" s="102" t="s">
        <v>319</v>
      </c>
      <c r="F330" s="102"/>
      <c r="G330" s="78" t="s">
        <v>156</v>
      </c>
      <c r="H330" s="77">
        <v>1</v>
      </c>
      <c r="I330" s="76">
        <v>150.86000000000001</v>
      </c>
      <c r="J330" s="76">
        <v>150.86000000000001</v>
      </c>
    </row>
    <row r="331" spans="1:10" x14ac:dyDescent="0.2">
      <c r="A331" s="69"/>
      <c r="B331" s="69"/>
      <c r="C331" s="69"/>
      <c r="D331" s="69"/>
      <c r="E331" s="69" t="s">
        <v>306</v>
      </c>
      <c r="F331" s="68">
        <v>127.65999999999998</v>
      </c>
      <c r="G331" s="69" t="s">
        <v>305</v>
      </c>
      <c r="H331" s="68">
        <v>0</v>
      </c>
      <c r="I331" s="69" t="s">
        <v>304</v>
      </c>
      <c r="J331" s="68">
        <v>127.65999999999998</v>
      </c>
    </row>
    <row r="332" spans="1:10" x14ac:dyDescent="0.2">
      <c r="A332" s="69"/>
      <c r="B332" s="69"/>
      <c r="C332" s="69"/>
      <c r="D332" s="69"/>
      <c r="E332" s="69" t="s">
        <v>303</v>
      </c>
      <c r="F332" s="68">
        <v>95.37</v>
      </c>
      <c r="G332" s="69"/>
      <c r="H332" s="103" t="s">
        <v>302</v>
      </c>
      <c r="I332" s="103"/>
      <c r="J332" s="68">
        <v>512.22</v>
      </c>
    </row>
    <row r="333" spans="1:10" ht="30" customHeight="1" thickBot="1" x14ac:dyDescent="0.25">
      <c r="A333" s="37"/>
      <c r="B333" s="37"/>
      <c r="C333" s="37"/>
      <c r="D333" s="37"/>
      <c r="E333" s="37"/>
      <c r="F333" s="37"/>
      <c r="G333" s="37" t="s">
        <v>301</v>
      </c>
      <c r="H333" s="67">
        <v>8</v>
      </c>
      <c r="I333" s="37" t="s">
        <v>300</v>
      </c>
      <c r="J333" s="38">
        <v>4097.76</v>
      </c>
    </row>
    <row r="334" spans="1:10" ht="1.1499999999999999" customHeight="1" thickTop="1" x14ac:dyDescent="0.2">
      <c r="A334" s="66"/>
      <c r="B334" s="66"/>
      <c r="C334" s="66"/>
      <c r="D334" s="66"/>
      <c r="E334" s="66"/>
      <c r="F334" s="66"/>
      <c r="G334" s="66"/>
      <c r="H334" s="66"/>
      <c r="I334" s="66"/>
      <c r="J334" s="66"/>
    </row>
    <row r="335" spans="1:10" ht="18" customHeight="1" x14ac:dyDescent="0.2">
      <c r="A335" s="44" t="s">
        <v>233</v>
      </c>
      <c r="B335" s="43" t="s">
        <v>298</v>
      </c>
      <c r="C335" s="44" t="s">
        <v>297</v>
      </c>
      <c r="D335" s="44" t="s">
        <v>120</v>
      </c>
      <c r="E335" s="100" t="s">
        <v>317</v>
      </c>
      <c r="F335" s="100"/>
      <c r="G335" s="65" t="s">
        <v>296</v>
      </c>
      <c r="H335" s="43" t="s">
        <v>295</v>
      </c>
      <c r="I335" s="43" t="s">
        <v>294</v>
      </c>
      <c r="J335" s="43" t="s">
        <v>119</v>
      </c>
    </row>
    <row r="336" spans="1:10" ht="39" customHeight="1" x14ac:dyDescent="0.2">
      <c r="A336" s="63" t="s">
        <v>316</v>
      </c>
      <c r="B336" s="61" t="s">
        <v>232</v>
      </c>
      <c r="C336" s="63" t="s">
        <v>161</v>
      </c>
      <c r="D336" s="63" t="s">
        <v>231</v>
      </c>
      <c r="E336" s="101" t="s">
        <v>428</v>
      </c>
      <c r="F336" s="101"/>
      <c r="G336" s="62" t="s">
        <v>156</v>
      </c>
      <c r="H336" s="75">
        <v>1</v>
      </c>
      <c r="I336" s="60">
        <v>179.48</v>
      </c>
      <c r="J336" s="60">
        <v>179.48</v>
      </c>
    </row>
    <row r="337" spans="1:10" ht="24" customHeight="1" x14ac:dyDescent="0.2">
      <c r="A337" s="73" t="s">
        <v>310</v>
      </c>
      <c r="B337" s="74" t="s">
        <v>314</v>
      </c>
      <c r="C337" s="73" t="s">
        <v>161</v>
      </c>
      <c r="D337" s="73" t="s">
        <v>313</v>
      </c>
      <c r="E337" s="98" t="s">
        <v>312</v>
      </c>
      <c r="F337" s="98"/>
      <c r="G337" s="72" t="s">
        <v>311</v>
      </c>
      <c r="H337" s="71">
        <v>1.0401</v>
      </c>
      <c r="I337" s="70">
        <v>20.32</v>
      </c>
      <c r="J337" s="70">
        <v>21.13</v>
      </c>
    </row>
    <row r="338" spans="1:10" ht="24" customHeight="1" x14ac:dyDescent="0.2">
      <c r="A338" s="73" t="s">
        <v>310</v>
      </c>
      <c r="B338" s="74" t="s">
        <v>427</v>
      </c>
      <c r="C338" s="73" t="s">
        <v>161</v>
      </c>
      <c r="D338" s="73" t="s">
        <v>426</v>
      </c>
      <c r="E338" s="98" t="s">
        <v>312</v>
      </c>
      <c r="F338" s="98"/>
      <c r="G338" s="72" t="s">
        <v>311</v>
      </c>
      <c r="H338" s="71">
        <v>0.26</v>
      </c>
      <c r="I338" s="70">
        <v>21.11</v>
      </c>
      <c r="J338" s="70">
        <v>5.48</v>
      </c>
    </row>
    <row r="339" spans="1:10" ht="39" customHeight="1" x14ac:dyDescent="0.2">
      <c r="A339" s="79" t="s">
        <v>323</v>
      </c>
      <c r="B339" s="80" t="s">
        <v>430</v>
      </c>
      <c r="C339" s="79" t="s">
        <v>161</v>
      </c>
      <c r="D339" s="79" t="s">
        <v>429</v>
      </c>
      <c r="E339" s="102" t="s">
        <v>319</v>
      </c>
      <c r="F339" s="102"/>
      <c r="G339" s="78" t="s">
        <v>156</v>
      </c>
      <c r="H339" s="77">
        <v>1</v>
      </c>
      <c r="I339" s="76">
        <v>152.87</v>
      </c>
      <c r="J339" s="76">
        <v>152.87</v>
      </c>
    </row>
    <row r="340" spans="1:10" x14ac:dyDescent="0.2">
      <c r="A340" s="69"/>
      <c r="B340" s="69"/>
      <c r="C340" s="69"/>
      <c r="D340" s="69"/>
      <c r="E340" s="69" t="s">
        <v>306</v>
      </c>
      <c r="F340" s="68">
        <v>19.78</v>
      </c>
      <c r="G340" s="69" t="s">
        <v>305</v>
      </c>
      <c r="H340" s="68">
        <v>0</v>
      </c>
      <c r="I340" s="69" t="s">
        <v>304</v>
      </c>
      <c r="J340" s="68">
        <v>19.78</v>
      </c>
    </row>
    <row r="341" spans="1:10" x14ac:dyDescent="0.2">
      <c r="A341" s="69"/>
      <c r="B341" s="69"/>
      <c r="C341" s="69"/>
      <c r="D341" s="69"/>
      <c r="E341" s="69" t="s">
        <v>303</v>
      </c>
      <c r="F341" s="68">
        <v>41.06</v>
      </c>
      <c r="G341" s="69"/>
      <c r="H341" s="103" t="s">
        <v>302</v>
      </c>
      <c r="I341" s="103"/>
      <c r="J341" s="68">
        <v>220.54</v>
      </c>
    </row>
    <row r="342" spans="1:10" ht="30" customHeight="1" thickBot="1" x14ac:dyDescent="0.25">
      <c r="A342" s="37"/>
      <c r="B342" s="37"/>
      <c r="C342" s="37"/>
      <c r="D342" s="37"/>
      <c r="E342" s="37"/>
      <c r="F342" s="37"/>
      <c r="G342" s="37" t="s">
        <v>301</v>
      </c>
      <c r="H342" s="67">
        <v>8</v>
      </c>
      <c r="I342" s="37" t="s">
        <v>300</v>
      </c>
      <c r="J342" s="38">
        <v>1764.32</v>
      </c>
    </row>
    <row r="343" spans="1:10" ht="1.1499999999999999" customHeight="1" thickTop="1" x14ac:dyDescent="0.2">
      <c r="A343" s="66"/>
      <c r="B343" s="66"/>
      <c r="C343" s="66"/>
      <c r="D343" s="66"/>
      <c r="E343" s="66"/>
      <c r="F343" s="66"/>
      <c r="G343" s="66"/>
      <c r="H343" s="66"/>
      <c r="I343" s="66"/>
      <c r="J343" s="66"/>
    </row>
    <row r="344" spans="1:10" ht="18" customHeight="1" x14ac:dyDescent="0.2">
      <c r="A344" s="44" t="s">
        <v>230</v>
      </c>
      <c r="B344" s="43" t="s">
        <v>298</v>
      </c>
      <c r="C344" s="44" t="s">
        <v>297</v>
      </c>
      <c r="D344" s="44" t="s">
        <v>120</v>
      </c>
      <c r="E344" s="100" t="s">
        <v>317</v>
      </c>
      <c r="F344" s="100"/>
      <c r="G344" s="65" t="s">
        <v>296</v>
      </c>
      <c r="H344" s="43" t="s">
        <v>295</v>
      </c>
      <c r="I344" s="43" t="s">
        <v>294</v>
      </c>
      <c r="J344" s="43" t="s">
        <v>119</v>
      </c>
    </row>
    <row r="345" spans="1:10" ht="24" customHeight="1" x14ac:dyDescent="0.2">
      <c r="A345" s="63" t="s">
        <v>316</v>
      </c>
      <c r="B345" s="61" t="s">
        <v>229</v>
      </c>
      <c r="C345" s="63" t="s">
        <v>161</v>
      </c>
      <c r="D345" s="63" t="s">
        <v>228</v>
      </c>
      <c r="E345" s="101" t="s">
        <v>428</v>
      </c>
      <c r="F345" s="101"/>
      <c r="G345" s="62" t="s">
        <v>156</v>
      </c>
      <c r="H345" s="75">
        <v>1</v>
      </c>
      <c r="I345" s="60">
        <v>64.94</v>
      </c>
      <c r="J345" s="60">
        <v>64.94</v>
      </c>
    </row>
    <row r="346" spans="1:10" ht="24" customHeight="1" x14ac:dyDescent="0.2">
      <c r="A346" s="73" t="s">
        <v>310</v>
      </c>
      <c r="B346" s="74" t="s">
        <v>314</v>
      </c>
      <c r="C346" s="73" t="s">
        <v>161</v>
      </c>
      <c r="D346" s="73" t="s">
        <v>313</v>
      </c>
      <c r="E346" s="98" t="s">
        <v>312</v>
      </c>
      <c r="F346" s="98"/>
      <c r="G346" s="72" t="s">
        <v>311</v>
      </c>
      <c r="H346" s="71">
        <v>0.1018</v>
      </c>
      <c r="I346" s="70">
        <v>20.32</v>
      </c>
      <c r="J346" s="70">
        <v>2.06</v>
      </c>
    </row>
    <row r="347" spans="1:10" ht="24" customHeight="1" x14ac:dyDescent="0.2">
      <c r="A347" s="73" t="s">
        <v>310</v>
      </c>
      <c r="B347" s="74" t="s">
        <v>427</v>
      </c>
      <c r="C347" s="73" t="s">
        <v>161</v>
      </c>
      <c r="D347" s="73" t="s">
        <v>426</v>
      </c>
      <c r="E347" s="98" t="s">
        <v>312</v>
      </c>
      <c r="F347" s="98"/>
      <c r="G347" s="72" t="s">
        <v>311</v>
      </c>
      <c r="H347" s="71">
        <v>2.5499999999999998E-2</v>
      </c>
      <c r="I347" s="70">
        <v>21.11</v>
      </c>
      <c r="J347" s="70">
        <v>0.53</v>
      </c>
    </row>
    <row r="348" spans="1:10" ht="25.9" customHeight="1" x14ac:dyDescent="0.2">
      <c r="A348" s="79" t="s">
        <v>323</v>
      </c>
      <c r="B348" s="80" t="s">
        <v>425</v>
      </c>
      <c r="C348" s="79" t="s">
        <v>161</v>
      </c>
      <c r="D348" s="79" t="s">
        <v>424</v>
      </c>
      <c r="E348" s="102" t="s">
        <v>319</v>
      </c>
      <c r="F348" s="102"/>
      <c r="G348" s="78" t="s">
        <v>156</v>
      </c>
      <c r="H348" s="77">
        <v>1</v>
      </c>
      <c r="I348" s="76">
        <v>62.35</v>
      </c>
      <c r="J348" s="76">
        <v>62.35</v>
      </c>
    </row>
    <row r="349" spans="1:10" x14ac:dyDescent="0.2">
      <c r="A349" s="69"/>
      <c r="B349" s="69"/>
      <c r="C349" s="69"/>
      <c r="D349" s="69"/>
      <c r="E349" s="69" t="s">
        <v>306</v>
      </c>
      <c r="F349" s="68">
        <v>1.93</v>
      </c>
      <c r="G349" s="69" t="s">
        <v>305</v>
      </c>
      <c r="H349" s="68">
        <v>0</v>
      </c>
      <c r="I349" s="69" t="s">
        <v>304</v>
      </c>
      <c r="J349" s="68">
        <v>1.93</v>
      </c>
    </row>
    <row r="350" spans="1:10" x14ac:dyDescent="0.2">
      <c r="A350" s="69"/>
      <c r="B350" s="69"/>
      <c r="C350" s="69"/>
      <c r="D350" s="69"/>
      <c r="E350" s="69" t="s">
        <v>303</v>
      </c>
      <c r="F350" s="68">
        <v>14.85</v>
      </c>
      <c r="G350" s="69"/>
      <c r="H350" s="103" t="s">
        <v>302</v>
      </c>
      <c r="I350" s="103"/>
      <c r="J350" s="68">
        <v>79.790000000000006</v>
      </c>
    </row>
    <row r="351" spans="1:10" ht="30" customHeight="1" thickBot="1" x14ac:dyDescent="0.25">
      <c r="A351" s="37"/>
      <c r="B351" s="37"/>
      <c r="C351" s="37"/>
      <c r="D351" s="37"/>
      <c r="E351" s="37"/>
      <c r="F351" s="37"/>
      <c r="G351" s="37" t="s">
        <v>301</v>
      </c>
      <c r="H351" s="67">
        <v>40</v>
      </c>
      <c r="I351" s="37" t="s">
        <v>300</v>
      </c>
      <c r="J351" s="38">
        <v>3191.6</v>
      </c>
    </row>
    <row r="352" spans="1:10" ht="1.1499999999999999" customHeight="1" thickTop="1" x14ac:dyDescent="0.2">
      <c r="A352" s="66"/>
      <c r="B352" s="66"/>
      <c r="C352" s="66"/>
      <c r="D352" s="66"/>
      <c r="E352" s="66"/>
      <c r="F352" s="66"/>
      <c r="G352" s="66"/>
      <c r="H352" s="66"/>
      <c r="I352" s="66"/>
      <c r="J352" s="66"/>
    </row>
    <row r="353" spans="1:10" ht="24" customHeight="1" x14ac:dyDescent="0.2">
      <c r="A353" s="42" t="s">
        <v>107</v>
      </c>
      <c r="B353" s="42"/>
      <c r="C353" s="42"/>
      <c r="D353" s="42" t="s">
        <v>106</v>
      </c>
      <c r="E353" s="42"/>
      <c r="F353" s="99"/>
      <c r="G353" s="99"/>
      <c r="H353" s="64"/>
      <c r="I353" s="42"/>
      <c r="J353" s="41">
        <v>54165.94</v>
      </c>
    </row>
    <row r="354" spans="1:10" ht="24" customHeight="1" x14ac:dyDescent="0.2">
      <c r="A354" s="42" t="s">
        <v>227</v>
      </c>
      <c r="B354" s="42"/>
      <c r="C354" s="42"/>
      <c r="D354" s="42" t="s">
        <v>226</v>
      </c>
      <c r="E354" s="42"/>
      <c r="F354" s="99"/>
      <c r="G354" s="99"/>
      <c r="H354" s="64"/>
      <c r="I354" s="42"/>
      <c r="J354" s="41">
        <v>2758.58</v>
      </c>
    </row>
    <row r="355" spans="1:10" ht="18" customHeight="1" x14ac:dyDescent="0.2">
      <c r="A355" s="44" t="s">
        <v>225</v>
      </c>
      <c r="B355" s="43" t="s">
        <v>298</v>
      </c>
      <c r="C355" s="44" t="s">
        <v>297</v>
      </c>
      <c r="D355" s="44" t="s">
        <v>120</v>
      </c>
      <c r="E355" s="100" t="s">
        <v>317</v>
      </c>
      <c r="F355" s="100"/>
      <c r="G355" s="65" t="s">
        <v>296</v>
      </c>
      <c r="H355" s="43" t="s">
        <v>295</v>
      </c>
      <c r="I355" s="43" t="s">
        <v>294</v>
      </c>
      <c r="J355" s="43" t="s">
        <v>119</v>
      </c>
    </row>
    <row r="356" spans="1:10" ht="25.9" customHeight="1" x14ac:dyDescent="0.2">
      <c r="A356" s="63" t="s">
        <v>316</v>
      </c>
      <c r="B356" s="61" t="s">
        <v>224</v>
      </c>
      <c r="C356" s="63" t="s">
        <v>153</v>
      </c>
      <c r="D356" s="63" t="s">
        <v>223</v>
      </c>
      <c r="E356" s="101" t="s">
        <v>315</v>
      </c>
      <c r="F356" s="101"/>
      <c r="G356" s="62" t="s">
        <v>156</v>
      </c>
      <c r="H356" s="75">
        <v>1</v>
      </c>
      <c r="I356" s="60">
        <v>926.17</v>
      </c>
      <c r="J356" s="60">
        <v>926.17</v>
      </c>
    </row>
    <row r="357" spans="1:10" ht="64.900000000000006" customHeight="1" x14ac:dyDescent="0.2">
      <c r="A357" s="73" t="s">
        <v>310</v>
      </c>
      <c r="B357" s="74" t="s">
        <v>423</v>
      </c>
      <c r="C357" s="73" t="s">
        <v>161</v>
      </c>
      <c r="D357" s="73" t="s">
        <v>422</v>
      </c>
      <c r="E357" s="98" t="s">
        <v>421</v>
      </c>
      <c r="F357" s="98"/>
      <c r="G357" s="72" t="s">
        <v>213</v>
      </c>
      <c r="H357" s="71">
        <v>2.7</v>
      </c>
      <c r="I357" s="70">
        <v>110.17</v>
      </c>
      <c r="J357" s="70">
        <v>297.45</v>
      </c>
    </row>
    <row r="358" spans="1:10" ht="52.15" customHeight="1" x14ac:dyDescent="0.2">
      <c r="A358" s="73" t="s">
        <v>310</v>
      </c>
      <c r="B358" s="74" t="s">
        <v>420</v>
      </c>
      <c r="C358" s="73" t="s">
        <v>161</v>
      </c>
      <c r="D358" s="73" t="s">
        <v>419</v>
      </c>
      <c r="E358" s="98" t="s">
        <v>416</v>
      </c>
      <c r="F358" s="98"/>
      <c r="G358" s="72" t="s">
        <v>213</v>
      </c>
      <c r="H358" s="71">
        <v>5.63</v>
      </c>
      <c r="I358" s="70">
        <v>6.66</v>
      </c>
      <c r="J358" s="70">
        <v>37.49</v>
      </c>
    </row>
    <row r="359" spans="1:10" ht="52.15" customHeight="1" x14ac:dyDescent="0.2">
      <c r="A359" s="73" t="s">
        <v>310</v>
      </c>
      <c r="B359" s="74" t="s">
        <v>418</v>
      </c>
      <c r="C359" s="73" t="s">
        <v>161</v>
      </c>
      <c r="D359" s="73" t="s">
        <v>417</v>
      </c>
      <c r="E359" s="98" t="s">
        <v>416</v>
      </c>
      <c r="F359" s="98"/>
      <c r="G359" s="72" t="s">
        <v>213</v>
      </c>
      <c r="H359" s="71">
        <v>5.63</v>
      </c>
      <c r="I359" s="70">
        <v>52.81</v>
      </c>
      <c r="J359" s="70">
        <v>297.32</v>
      </c>
    </row>
    <row r="360" spans="1:10" ht="39" customHeight="1" x14ac:dyDescent="0.2">
      <c r="A360" s="73" t="s">
        <v>310</v>
      </c>
      <c r="B360" s="74" t="s">
        <v>415</v>
      </c>
      <c r="C360" s="73" t="s">
        <v>161</v>
      </c>
      <c r="D360" s="73" t="s">
        <v>414</v>
      </c>
      <c r="E360" s="98" t="s">
        <v>413</v>
      </c>
      <c r="F360" s="98"/>
      <c r="G360" s="72" t="s">
        <v>213</v>
      </c>
      <c r="H360" s="71">
        <v>5.63</v>
      </c>
      <c r="I360" s="70">
        <v>19.63</v>
      </c>
      <c r="J360" s="70">
        <v>110.51</v>
      </c>
    </row>
    <row r="361" spans="1:10" ht="39" customHeight="1" x14ac:dyDescent="0.2">
      <c r="A361" s="73" t="s">
        <v>310</v>
      </c>
      <c r="B361" s="74" t="s">
        <v>412</v>
      </c>
      <c r="C361" s="73" t="s">
        <v>161</v>
      </c>
      <c r="D361" s="73" t="s">
        <v>411</v>
      </c>
      <c r="E361" s="98" t="s">
        <v>360</v>
      </c>
      <c r="F361" s="98"/>
      <c r="G361" s="72" t="s">
        <v>192</v>
      </c>
      <c r="H361" s="71">
        <v>0.19</v>
      </c>
      <c r="I361" s="70">
        <v>564.54999999999995</v>
      </c>
      <c r="J361" s="70">
        <v>107.26</v>
      </c>
    </row>
    <row r="362" spans="1:10" ht="52.15" customHeight="1" x14ac:dyDescent="0.2">
      <c r="A362" s="73" t="s">
        <v>310</v>
      </c>
      <c r="B362" s="74" t="s">
        <v>410</v>
      </c>
      <c r="C362" s="73" t="s">
        <v>161</v>
      </c>
      <c r="D362" s="73" t="s">
        <v>409</v>
      </c>
      <c r="E362" s="98" t="s">
        <v>360</v>
      </c>
      <c r="F362" s="98"/>
      <c r="G362" s="72" t="s">
        <v>383</v>
      </c>
      <c r="H362" s="71">
        <v>4.75</v>
      </c>
      <c r="I362" s="70">
        <v>16.03</v>
      </c>
      <c r="J362" s="70">
        <v>76.14</v>
      </c>
    </row>
    <row r="363" spans="1:10" x14ac:dyDescent="0.2">
      <c r="A363" s="69"/>
      <c r="B363" s="69"/>
      <c r="C363" s="69"/>
      <c r="D363" s="69"/>
      <c r="E363" s="69" t="s">
        <v>306</v>
      </c>
      <c r="F363" s="68">
        <v>365.84</v>
      </c>
      <c r="G363" s="69" t="s">
        <v>305</v>
      </c>
      <c r="H363" s="68">
        <v>0</v>
      </c>
      <c r="I363" s="69" t="s">
        <v>304</v>
      </c>
      <c r="J363" s="68">
        <v>365.84</v>
      </c>
    </row>
    <row r="364" spans="1:10" x14ac:dyDescent="0.2">
      <c r="A364" s="69"/>
      <c r="B364" s="69"/>
      <c r="C364" s="69"/>
      <c r="D364" s="69"/>
      <c r="E364" s="69" t="s">
        <v>303</v>
      </c>
      <c r="F364" s="68">
        <v>211.9</v>
      </c>
      <c r="G364" s="69"/>
      <c r="H364" s="103" t="s">
        <v>302</v>
      </c>
      <c r="I364" s="103"/>
      <c r="J364" s="68">
        <v>1138.07</v>
      </c>
    </row>
    <row r="365" spans="1:10" ht="30" customHeight="1" thickBot="1" x14ac:dyDescent="0.25">
      <c r="A365" s="37"/>
      <c r="B365" s="37"/>
      <c r="C365" s="37"/>
      <c r="D365" s="37"/>
      <c r="E365" s="37"/>
      <c r="F365" s="37"/>
      <c r="G365" s="37" t="s">
        <v>301</v>
      </c>
      <c r="H365" s="67">
        <v>1</v>
      </c>
      <c r="I365" s="37" t="s">
        <v>300</v>
      </c>
      <c r="J365" s="38">
        <v>1138.07</v>
      </c>
    </row>
    <row r="366" spans="1:10" ht="1.1499999999999999" customHeight="1" thickTop="1" x14ac:dyDescent="0.2">
      <c r="A366" s="66"/>
      <c r="B366" s="66"/>
      <c r="C366" s="66"/>
      <c r="D366" s="66"/>
      <c r="E366" s="66"/>
      <c r="F366" s="66"/>
      <c r="G366" s="66"/>
      <c r="H366" s="66"/>
      <c r="I366" s="66"/>
      <c r="J366" s="66"/>
    </row>
    <row r="367" spans="1:10" ht="18" customHeight="1" x14ac:dyDescent="0.2">
      <c r="A367" s="44" t="s">
        <v>222</v>
      </c>
      <c r="B367" s="43" t="s">
        <v>298</v>
      </c>
      <c r="C367" s="44" t="s">
        <v>297</v>
      </c>
      <c r="D367" s="44" t="s">
        <v>120</v>
      </c>
      <c r="E367" s="100" t="s">
        <v>317</v>
      </c>
      <c r="F367" s="100"/>
      <c r="G367" s="65" t="s">
        <v>296</v>
      </c>
      <c r="H367" s="43" t="s">
        <v>295</v>
      </c>
      <c r="I367" s="43" t="s">
        <v>294</v>
      </c>
      <c r="J367" s="43" t="s">
        <v>119</v>
      </c>
    </row>
    <row r="368" spans="1:10" ht="25.9" customHeight="1" x14ac:dyDescent="0.2">
      <c r="A368" s="63" t="s">
        <v>316</v>
      </c>
      <c r="B368" s="61" t="s">
        <v>221</v>
      </c>
      <c r="C368" s="63" t="s">
        <v>161</v>
      </c>
      <c r="D368" s="63" t="s">
        <v>220</v>
      </c>
      <c r="E368" s="101" t="s">
        <v>336</v>
      </c>
      <c r="F368" s="101"/>
      <c r="G368" s="62" t="s">
        <v>156</v>
      </c>
      <c r="H368" s="75">
        <v>1</v>
      </c>
      <c r="I368" s="60">
        <v>78.42</v>
      </c>
      <c r="J368" s="60">
        <v>78.42</v>
      </c>
    </row>
    <row r="369" spans="1:10" ht="25.9" customHeight="1" x14ac:dyDescent="0.2">
      <c r="A369" s="73" t="s">
        <v>310</v>
      </c>
      <c r="B369" s="74" t="s">
        <v>331</v>
      </c>
      <c r="C369" s="73" t="s">
        <v>161</v>
      </c>
      <c r="D369" s="73" t="s">
        <v>330</v>
      </c>
      <c r="E369" s="98" t="s">
        <v>312</v>
      </c>
      <c r="F369" s="98"/>
      <c r="G369" s="72" t="s">
        <v>311</v>
      </c>
      <c r="H369" s="71">
        <v>0.24840000000000001</v>
      </c>
      <c r="I369" s="70">
        <v>21.96</v>
      </c>
      <c r="J369" s="70">
        <v>5.45</v>
      </c>
    </row>
    <row r="370" spans="1:10" ht="24" customHeight="1" x14ac:dyDescent="0.2">
      <c r="A370" s="73" t="s">
        <v>310</v>
      </c>
      <c r="B370" s="74" t="s">
        <v>329</v>
      </c>
      <c r="C370" s="73" t="s">
        <v>161</v>
      </c>
      <c r="D370" s="73" t="s">
        <v>328</v>
      </c>
      <c r="E370" s="98" t="s">
        <v>312</v>
      </c>
      <c r="F370" s="98"/>
      <c r="G370" s="72" t="s">
        <v>311</v>
      </c>
      <c r="H370" s="71">
        <v>0.24840000000000001</v>
      </c>
      <c r="I370" s="70">
        <v>26.68</v>
      </c>
      <c r="J370" s="70">
        <v>6.62</v>
      </c>
    </row>
    <row r="371" spans="1:10" ht="39" customHeight="1" x14ac:dyDescent="0.2">
      <c r="A371" s="79" t="s">
        <v>323</v>
      </c>
      <c r="B371" s="80" t="s">
        <v>408</v>
      </c>
      <c r="C371" s="79" t="s">
        <v>161</v>
      </c>
      <c r="D371" s="79" t="s">
        <v>407</v>
      </c>
      <c r="E371" s="102" t="s">
        <v>319</v>
      </c>
      <c r="F371" s="102"/>
      <c r="G371" s="78" t="s">
        <v>156</v>
      </c>
      <c r="H371" s="77">
        <v>1</v>
      </c>
      <c r="I371" s="76">
        <v>66.349999999999994</v>
      </c>
      <c r="J371" s="76">
        <v>66.349999999999994</v>
      </c>
    </row>
    <row r="372" spans="1:10" x14ac:dyDescent="0.2">
      <c r="A372" s="69"/>
      <c r="B372" s="69"/>
      <c r="C372" s="69"/>
      <c r="D372" s="69"/>
      <c r="E372" s="69" t="s">
        <v>306</v>
      </c>
      <c r="F372" s="68">
        <v>9.42</v>
      </c>
      <c r="G372" s="69" t="s">
        <v>305</v>
      </c>
      <c r="H372" s="68">
        <v>0</v>
      </c>
      <c r="I372" s="69" t="s">
        <v>304</v>
      </c>
      <c r="J372" s="68">
        <v>9.42</v>
      </c>
    </row>
    <row r="373" spans="1:10" x14ac:dyDescent="0.2">
      <c r="A373" s="69"/>
      <c r="B373" s="69"/>
      <c r="C373" s="69"/>
      <c r="D373" s="69"/>
      <c r="E373" s="69" t="s">
        <v>303</v>
      </c>
      <c r="F373" s="68">
        <v>17.940000000000001</v>
      </c>
      <c r="G373" s="69"/>
      <c r="H373" s="103" t="s">
        <v>302</v>
      </c>
      <c r="I373" s="103"/>
      <c r="J373" s="68">
        <v>96.36</v>
      </c>
    </row>
    <row r="374" spans="1:10" ht="30" customHeight="1" thickBot="1" x14ac:dyDescent="0.25">
      <c r="A374" s="37"/>
      <c r="B374" s="37"/>
      <c r="C374" s="37"/>
      <c r="D374" s="37"/>
      <c r="E374" s="37"/>
      <c r="F374" s="37"/>
      <c r="G374" s="37" t="s">
        <v>301</v>
      </c>
      <c r="H374" s="67">
        <v>5</v>
      </c>
      <c r="I374" s="37" t="s">
        <v>300</v>
      </c>
      <c r="J374" s="38">
        <v>481.8</v>
      </c>
    </row>
    <row r="375" spans="1:10" ht="1.1499999999999999" customHeight="1" thickTop="1" x14ac:dyDescent="0.2">
      <c r="A375" s="66"/>
      <c r="B375" s="66"/>
      <c r="C375" s="66"/>
      <c r="D375" s="66"/>
      <c r="E375" s="66"/>
      <c r="F375" s="66"/>
      <c r="G375" s="66"/>
      <c r="H375" s="66"/>
      <c r="I375" s="66"/>
      <c r="J375" s="66"/>
    </row>
    <row r="376" spans="1:10" ht="18" customHeight="1" x14ac:dyDescent="0.2">
      <c r="A376" s="44" t="s">
        <v>219</v>
      </c>
      <c r="B376" s="43" t="s">
        <v>298</v>
      </c>
      <c r="C376" s="44" t="s">
        <v>297</v>
      </c>
      <c r="D376" s="44" t="s">
        <v>120</v>
      </c>
      <c r="E376" s="100" t="s">
        <v>317</v>
      </c>
      <c r="F376" s="100"/>
      <c r="G376" s="65" t="s">
        <v>296</v>
      </c>
      <c r="H376" s="43" t="s">
        <v>295</v>
      </c>
      <c r="I376" s="43" t="s">
        <v>294</v>
      </c>
      <c r="J376" s="43" t="s">
        <v>119</v>
      </c>
    </row>
    <row r="377" spans="1:10" ht="25.9" customHeight="1" x14ac:dyDescent="0.2">
      <c r="A377" s="63" t="s">
        <v>316</v>
      </c>
      <c r="B377" s="61" t="s">
        <v>218</v>
      </c>
      <c r="C377" s="63" t="s">
        <v>153</v>
      </c>
      <c r="D377" s="63" t="s">
        <v>217</v>
      </c>
      <c r="E377" s="101" t="s">
        <v>315</v>
      </c>
      <c r="F377" s="101"/>
      <c r="G377" s="62" t="s">
        <v>156</v>
      </c>
      <c r="H377" s="75">
        <v>1</v>
      </c>
      <c r="I377" s="60">
        <v>128.82</v>
      </c>
      <c r="J377" s="60">
        <v>128.82</v>
      </c>
    </row>
    <row r="378" spans="1:10" ht="25.9" customHeight="1" x14ac:dyDescent="0.2">
      <c r="A378" s="73" t="s">
        <v>310</v>
      </c>
      <c r="B378" s="74" t="s">
        <v>331</v>
      </c>
      <c r="C378" s="73" t="s">
        <v>161</v>
      </c>
      <c r="D378" s="73" t="s">
        <v>330</v>
      </c>
      <c r="E378" s="98" t="s">
        <v>312</v>
      </c>
      <c r="F378" s="98"/>
      <c r="G378" s="72" t="s">
        <v>311</v>
      </c>
      <c r="H378" s="71">
        <v>0.2</v>
      </c>
      <c r="I378" s="70">
        <v>21.96</v>
      </c>
      <c r="J378" s="70">
        <v>4.3899999999999997</v>
      </c>
    </row>
    <row r="379" spans="1:10" ht="24" customHeight="1" x14ac:dyDescent="0.2">
      <c r="A379" s="73" t="s">
        <v>310</v>
      </c>
      <c r="B379" s="74" t="s">
        <v>329</v>
      </c>
      <c r="C379" s="73" t="s">
        <v>161</v>
      </c>
      <c r="D379" s="73" t="s">
        <v>328</v>
      </c>
      <c r="E379" s="98" t="s">
        <v>312</v>
      </c>
      <c r="F379" s="98"/>
      <c r="G379" s="72" t="s">
        <v>311</v>
      </c>
      <c r="H379" s="71">
        <v>0.2</v>
      </c>
      <c r="I379" s="70">
        <v>26.68</v>
      </c>
      <c r="J379" s="70">
        <v>5.33</v>
      </c>
    </row>
    <row r="380" spans="1:10" ht="25.9" customHeight="1" x14ac:dyDescent="0.2">
      <c r="A380" s="79" t="s">
        <v>323</v>
      </c>
      <c r="B380" s="80" t="s">
        <v>406</v>
      </c>
      <c r="C380" s="79" t="s">
        <v>161</v>
      </c>
      <c r="D380" s="79" t="s">
        <v>405</v>
      </c>
      <c r="E380" s="102" t="s">
        <v>319</v>
      </c>
      <c r="F380" s="102"/>
      <c r="G380" s="78" t="s">
        <v>156</v>
      </c>
      <c r="H380" s="77">
        <v>1</v>
      </c>
      <c r="I380" s="76">
        <v>119.1</v>
      </c>
      <c r="J380" s="76">
        <v>119.1</v>
      </c>
    </row>
    <row r="381" spans="1:10" x14ac:dyDescent="0.2">
      <c r="A381" s="69"/>
      <c r="B381" s="69"/>
      <c r="C381" s="69"/>
      <c r="D381" s="69"/>
      <c r="E381" s="69" t="s">
        <v>306</v>
      </c>
      <c r="F381" s="68">
        <v>7.58</v>
      </c>
      <c r="G381" s="69" t="s">
        <v>305</v>
      </c>
      <c r="H381" s="68">
        <v>0</v>
      </c>
      <c r="I381" s="69" t="s">
        <v>304</v>
      </c>
      <c r="J381" s="68">
        <v>7.58</v>
      </c>
    </row>
    <row r="382" spans="1:10" x14ac:dyDescent="0.2">
      <c r="A382" s="69"/>
      <c r="B382" s="69"/>
      <c r="C382" s="69"/>
      <c r="D382" s="69"/>
      <c r="E382" s="69" t="s">
        <v>303</v>
      </c>
      <c r="F382" s="68">
        <v>29.47</v>
      </c>
      <c r="G382" s="69"/>
      <c r="H382" s="103" t="s">
        <v>302</v>
      </c>
      <c r="I382" s="103"/>
      <c r="J382" s="68">
        <v>158.29</v>
      </c>
    </row>
    <row r="383" spans="1:10" ht="30" customHeight="1" thickBot="1" x14ac:dyDescent="0.25">
      <c r="A383" s="37"/>
      <c r="B383" s="37"/>
      <c r="C383" s="37"/>
      <c r="D383" s="37"/>
      <c r="E383" s="37"/>
      <c r="F383" s="37"/>
      <c r="G383" s="37" t="s">
        <v>301</v>
      </c>
      <c r="H383" s="67">
        <v>1</v>
      </c>
      <c r="I383" s="37" t="s">
        <v>300</v>
      </c>
      <c r="J383" s="38">
        <v>158.29</v>
      </c>
    </row>
    <row r="384" spans="1:10" ht="1.1499999999999999" customHeight="1" thickTop="1" x14ac:dyDescent="0.2">
      <c r="A384" s="66"/>
      <c r="B384" s="66"/>
      <c r="C384" s="66"/>
      <c r="D384" s="66"/>
      <c r="E384" s="66"/>
      <c r="F384" s="66"/>
      <c r="G384" s="66"/>
      <c r="H384" s="66"/>
      <c r="I384" s="66"/>
      <c r="J384" s="66"/>
    </row>
    <row r="385" spans="1:10" ht="18" customHeight="1" x14ac:dyDescent="0.2">
      <c r="A385" s="44" t="s">
        <v>216</v>
      </c>
      <c r="B385" s="43" t="s">
        <v>298</v>
      </c>
      <c r="C385" s="44" t="s">
        <v>297</v>
      </c>
      <c r="D385" s="44" t="s">
        <v>120</v>
      </c>
      <c r="E385" s="100" t="s">
        <v>317</v>
      </c>
      <c r="F385" s="100"/>
      <c r="G385" s="65" t="s">
        <v>296</v>
      </c>
      <c r="H385" s="43" t="s">
        <v>295</v>
      </c>
      <c r="I385" s="43" t="s">
        <v>294</v>
      </c>
      <c r="J385" s="43" t="s">
        <v>119</v>
      </c>
    </row>
    <row r="386" spans="1:10" ht="25.9" customHeight="1" x14ac:dyDescent="0.2">
      <c r="A386" s="63" t="s">
        <v>316</v>
      </c>
      <c r="B386" s="61" t="s">
        <v>215</v>
      </c>
      <c r="C386" s="63" t="s">
        <v>161</v>
      </c>
      <c r="D386" s="63" t="s">
        <v>214</v>
      </c>
      <c r="E386" s="101" t="s">
        <v>404</v>
      </c>
      <c r="F386" s="101"/>
      <c r="G386" s="62" t="s">
        <v>213</v>
      </c>
      <c r="H386" s="75">
        <v>1</v>
      </c>
      <c r="I386" s="60">
        <v>788.3</v>
      </c>
      <c r="J386" s="60">
        <v>788.3</v>
      </c>
    </row>
    <row r="387" spans="1:10" ht="24" customHeight="1" x14ac:dyDescent="0.2">
      <c r="A387" s="73" t="s">
        <v>310</v>
      </c>
      <c r="B387" s="74" t="s">
        <v>364</v>
      </c>
      <c r="C387" s="73" t="s">
        <v>161</v>
      </c>
      <c r="D387" s="73" t="s">
        <v>363</v>
      </c>
      <c r="E387" s="98" t="s">
        <v>312</v>
      </c>
      <c r="F387" s="98"/>
      <c r="G387" s="72" t="s">
        <v>311</v>
      </c>
      <c r="H387" s="71">
        <v>0.45700000000000002</v>
      </c>
      <c r="I387" s="70">
        <v>25.62</v>
      </c>
      <c r="J387" s="70">
        <v>11.7</v>
      </c>
    </row>
    <row r="388" spans="1:10" ht="24" customHeight="1" x14ac:dyDescent="0.2">
      <c r="A388" s="73" t="s">
        <v>310</v>
      </c>
      <c r="B388" s="74" t="s">
        <v>314</v>
      </c>
      <c r="C388" s="73" t="s">
        <v>161</v>
      </c>
      <c r="D388" s="73" t="s">
        <v>313</v>
      </c>
      <c r="E388" s="98" t="s">
        <v>312</v>
      </c>
      <c r="F388" s="98"/>
      <c r="G388" s="72" t="s">
        <v>311</v>
      </c>
      <c r="H388" s="71">
        <v>0.22900000000000001</v>
      </c>
      <c r="I388" s="70">
        <v>20.32</v>
      </c>
      <c r="J388" s="70">
        <v>4.6500000000000004</v>
      </c>
    </row>
    <row r="389" spans="1:10" ht="39" customHeight="1" x14ac:dyDescent="0.2">
      <c r="A389" s="73" t="s">
        <v>310</v>
      </c>
      <c r="B389" s="74" t="s">
        <v>403</v>
      </c>
      <c r="C389" s="73" t="s">
        <v>161</v>
      </c>
      <c r="D389" s="73" t="s">
        <v>402</v>
      </c>
      <c r="E389" s="98" t="s">
        <v>312</v>
      </c>
      <c r="F389" s="98"/>
      <c r="G389" s="72" t="s">
        <v>192</v>
      </c>
      <c r="H389" s="71">
        <v>1.2E-2</v>
      </c>
      <c r="I389" s="70">
        <v>699.6</v>
      </c>
      <c r="J389" s="70">
        <v>8.39</v>
      </c>
    </row>
    <row r="390" spans="1:10" ht="39" customHeight="1" x14ac:dyDescent="0.2">
      <c r="A390" s="79" t="s">
        <v>323</v>
      </c>
      <c r="B390" s="80" t="s">
        <v>401</v>
      </c>
      <c r="C390" s="79" t="s">
        <v>161</v>
      </c>
      <c r="D390" s="79" t="s">
        <v>400</v>
      </c>
      <c r="E390" s="102" t="s">
        <v>319</v>
      </c>
      <c r="F390" s="102"/>
      <c r="G390" s="78" t="s">
        <v>213</v>
      </c>
      <c r="H390" s="77">
        <v>1</v>
      </c>
      <c r="I390" s="76">
        <v>763.56</v>
      </c>
      <c r="J390" s="76">
        <v>763.56</v>
      </c>
    </row>
    <row r="391" spans="1:10" x14ac:dyDescent="0.2">
      <c r="A391" s="69"/>
      <c r="B391" s="69"/>
      <c r="C391" s="69"/>
      <c r="D391" s="69"/>
      <c r="E391" s="69" t="s">
        <v>306</v>
      </c>
      <c r="F391" s="68">
        <v>14.29</v>
      </c>
      <c r="G391" s="69" t="s">
        <v>305</v>
      </c>
      <c r="H391" s="68">
        <v>0</v>
      </c>
      <c r="I391" s="69" t="s">
        <v>304</v>
      </c>
      <c r="J391" s="68">
        <v>14.29</v>
      </c>
    </row>
    <row r="392" spans="1:10" x14ac:dyDescent="0.2">
      <c r="A392" s="69"/>
      <c r="B392" s="69"/>
      <c r="C392" s="69"/>
      <c r="D392" s="69"/>
      <c r="E392" s="69" t="s">
        <v>303</v>
      </c>
      <c r="F392" s="68">
        <v>180.36</v>
      </c>
      <c r="G392" s="69"/>
      <c r="H392" s="103" t="s">
        <v>302</v>
      </c>
      <c r="I392" s="103"/>
      <c r="J392" s="68">
        <v>968.66</v>
      </c>
    </row>
    <row r="393" spans="1:10" ht="30" customHeight="1" thickBot="1" x14ac:dyDescent="0.25">
      <c r="A393" s="37"/>
      <c r="B393" s="37"/>
      <c r="C393" s="37"/>
      <c r="D393" s="37"/>
      <c r="E393" s="37"/>
      <c r="F393" s="37"/>
      <c r="G393" s="37" t="s">
        <v>301</v>
      </c>
      <c r="H393" s="67">
        <v>0.76</v>
      </c>
      <c r="I393" s="37" t="s">
        <v>300</v>
      </c>
      <c r="J393" s="38">
        <v>736.18</v>
      </c>
    </row>
    <row r="394" spans="1:10" ht="1.1499999999999999" customHeight="1" thickTop="1" x14ac:dyDescent="0.2">
      <c r="A394" s="66"/>
      <c r="B394" s="66"/>
      <c r="C394" s="66"/>
      <c r="D394" s="66"/>
      <c r="E394" s="66"/>
      <c r="F394" s="66"/>
      <c r="G394" s="66"/>
      <c r="H394" s="66"/>
      <c r="I394" s="66"/>
      <c r="J394" s="66"/>
    </row>
    <row r="395" spans="1:10" ht="18" customHeight="1" x14ac:dyDescent="0.2">
      <c r="A395" s="44" t="s">
        <v>212</v>
      </c>
      <c r="B395" s="43" t="s">
        <v>298</v>
      </c>
      <c r="C395" s="44" t="s">
        <v>297</v>
      </c>
      <c r="D395" s="44" t="s">
        <v>120</v>
      </c>
      <c r="E395" s="100" t="s">
        <v>317</v>
      </c>
      <c r="F395" s="100"/>
      <c r="G395" s="65" t="s">
        <v>296</v>
      </c>
      <c r="H395" s="43" t="s">
        <v>295</v>
      </c>
      <c r="I395" s="43" t="s">
        <v>294</v>
      </c>
      <c r="J395" s="43" t="s">
        <v>119</v>
      </c>
    </row>
    <row r="396" spans="1:10" ht="39" customHeight="1" x14ac:dyDescent="0.2">
      <c r="A396" s="63" t="s">
        <v>316</v>
      </c>
      <c r="B396" s="61" t="s">
        <v>211</v>
      </c>
      <c r="C396" s="63" t="s">
        <v>161</v>
      </c>
      <c r="D396" s="63" t="s">
        <v>210</v>
      </c>
      <c r="E396" s="101" t="s">
        <v>336</v>
      </c>
      <c r="F396" s="101"/>
      <c r="G396" s="62" t="s">
        <v>156</v>
      </c>
      <c r="H396" s="75">
        <v>1</v>
      </c>
      <c r="I396" s="60">
        <v>162.43</v>
      </c>
      <c r="J396" s="60">
        <v>162.43</v>
      </c>
    </row>
    <row r="397" spans="1:10" ht="25.9" customHeight="1" x14ac:dyDescent="0.2">
      <c r="A397" s="73" t="s">
        <v>310</v>
      </c>
      <c r="B397" s="74" t="s">
        <v>331</v>
      </c>
      <c r="C397" s="73" t="s">
        <v>161</v>
      </c>
      <c r="D397" s="73" t="s">
        <v>330</v>
      </c>
      <c r="E397" s="98" t="s">
        <v>312</v>
      </c>
      <c r="F397" s="98"/>
      <c r="G397" s="72" t="s">
        <v>311</v>
      </c>
      <c r="H397" s="71">
        <v>1.5233000000000001</v>
      </c>
      <c r="I397" s="70">
        <v>21.96</v>
      </c>
      <c r="J397" s="70">
        <v>33.450000000000003</v>
      </c>
    </row>
    <row r="398" spans="1:10" ht="24" customHeight="1" x14ac:dyDescent="0.2">
      <c r="A398" s="73" t="s">
        <v>310</v>
      </c>
      <c r="B398" s="74" t="s">
        <v>329</v>
      </c>
      <c r="C398" s="73" t="s">
        <v>161</v>
      </c>
      <c r="D398" s="73" t="s">
        <v>328</v>
      </c>
      <c r="E398" s="98" t="s">
        <v>312</v>
      </c>
      <c r="F398" s="98"/>
      <c r="G398" s="72" t="s">
        <v>311</v>
      </c>
      <c r="H398" s="71">
        <v>1.5233000000000001</v>
      </c>
      <c r="I398" s="70">
        <v>26.68</v>
      </c>
      <c r="J398" s="70">
        <v>40.64</v>
      </c>
    </row>
    <row r="399" spans="1:10" ht="39" customHeight="1" x14ac:dyDescent="0.2">
      <c r="A399" s="79" t="s">
        <v>323</v>
      </c>
      <c r="B399" s="80" t="s">
        <v>395</v>
      </c>
      <c r="C399" s="79" t="s">
        <v>161</v>
      </c>
      <c r="D399" s="79" t="s">
        <v>394</v>
      </c>
      <c r="E399" s="102" t="s">
        <v>319</v>
      </c>
      <c r="F399" s="102"/>
      <c r="G399" s="78" t="s">
        <v>156</v>
      </c>
      <c r="H399" s="77">
        <v>4</v>
      </c>
      <c r="I399" s="76">
        <v>0.2</v>
      </c>
      <c r="J399" s="76">
        <v>0.8</v>
      </c>
    </row>
    <row r="400" spans="1:10" ht="39" customHeight="1" x14ac:dyDescent="0.2">
      <c r="A400" s="79" t="s">
        <v>323</v>
      </c>
      <c r="B400" s="80" t="s">
        <v>399</v>
      </c>
      <c r="C400" s="79" t="s">
        <v>161</v>
      </c>
      <c r="D400" s="79" t="s">
        <v>398</v>
      </c>
      <c r="E400" s="102" t="s">
        <v>319</v>
      </c>
      <c r="F400" s="102"/>
      <c r="G400" s="78" t="s">
        <v>156</v>
      </c>
      <c r="H400" s="77">
        <v>1</v>
      </c>
      <c r="I400" s="76">
        <v>87.54</v>
      </c>
      <c r="J400" s="76">
        <v>87.54</v>
      </c>
    </row>
    <row r="401" spans="1:10" x14ac:dyDescent="0.2">
      <c r="A401" s="69"/>
      <c r="B401" s="69"/>
      <c r="C401" s="69"/>
      <c r="D401" s="69"/>
      <c r="E401" s="69" t="s">
        <v>306</v>
      </c>
      <c r="F401" s="68">
        <v>57.81</v>
      </c>
      <c r="G401" s="69" t="s">
        <v>305</v>
      </c>
      <c r="H401" s="68">
        <v>0</v>
      </c>
      <c r="I401" s="69" t="s">
        <v>304</v>
      </c>
      <c r="J401" s="68">
        <v>57.81</v>
      </c>
    </row>
    <row r="402" spans="1:10" x14ac:dyDescent="0.2">
      <c r="A402" s="69"/>
      <c r="B402" s="69"/>
      <c r="C402" s="69"/>
      <c r="D402" s="69"/>
      <c r="E402" s="69" t="s">
        <v>303</v>
      </c>
      <c r="F402" s="68">
        <v>37.159999999999997</v>
      </c>
      <c r="G402" s="69"/>
      <c r="H402" s="103" t="s">
        <v>302</v>
      </c>
      <c r="I402" s="103"/>
      <c r="J402" s="68">
        <v>199.59</v>
      </c>
    </row>
    <row r="403" spans="1:10" ht="30" customHeight="1" thickBot="1" x14ac:dyDescent="0.25">
      <c r="A403" s="37"/>
      <c r="B403" s="37"/>
      <c r="C403" s="37"/>
      <c r="D403" s="37"/>
      <c r="E403" s="37"/>
      <c r="F403" s="37"/>
      <c r="G403" s="37" t="s">
        <v>301</v>
      </c>
      <c r="H403" s="67">
        <v>1</v>
      </c>
      <c r="I403" s="37" t="s">
        <v>300</v>
      </c>
      <c r="J403" s="38">
        <v>199.59</v>
      </c>
    </row>
    <row r="404" spans="1:10" ht="1.1499999999999999" customHeight="1" thickTop="1" x14ac:dyDescent="0.2">
      <c r="A404" s="66"/>
      <c r="B404" s="66"/>
      <c r="C404" s="66"/>
      <c r="D404" s="66"/>
      <c r="E404" s="66"/>
      <c r="F404" s="66"/>
      <c r="G404" s="66"/>
      <c r="H404" s="66"/>
      <c r="I404" s="66"/>
      <c r="J404" s="66"/>
    </row>
    <row r="405" spans="1:10" ht="18" customHeight="1" x14ac:dyDescent="0.2">
      <c r="A405" s="44" t="s">
        <v>209</v>
      </c>
      <c r="B405" s="43" t="s">
        <v>298</v>
      </c>
      <c r="C405" s="44" t="s">
        <v>297</v>
      </c>
      <c r="D405" s="44" t="s">
        <v>120</v>
      </c>
      <c r="E405" s="100" t="s">
        <v>317</v>
      </c>
      <c r="F405" s="100"/>
      <c r="G405" s="65" t="s">
        <v>296</v>
      </c>
      <c r="H405" s="43" t="s">
        <v>295</v>
      </c>
      <c r="I405" s="43" t="s">
        <v>294</v>
      </c>
      <c r="J405" s="43" t="s">
        <v>119</v>
      </c>
    </row>
    <row r="406" spans="1:10" ht="39" customHeight="1" x14ac:dyDescent="0.2">
      <c r="A406" s="63" t="s">
        <v>316</v>
      </c>
      <c r="B406" s="61" t="s">
        <v>208</v>
      </c>
      <c r="C406" s="63" t="s">
        <v>161</v>
      </c>
      <c r="D406" s="63" t="s">
        <v>207</v>
      </c>
      <c r="E406" s="101" t="s">
        <v>336</v>
      </c>
      <c r="F406" s="101"/>
      <c r="G406" s="62" t="s">
        <v>156</v>
      </c>
      <c r="H406" s="75">
        <v>1</v>
      </c>
      <c r="I406" s="60">
        <v>36.340000000000003</v>
      </c>
      <c r="J406" s="60">
        <v>36.340000000000003</v>
      </c>
    </row>
    <row r="407" spans="1:10" ht="25.9" customHeight="1" x14ac:dyDescent="0.2">
      <c r="A407" s="73" t="s">
        <v>310</v>
      </c>
      <c r="B407" s="74" t="s">
        <v>331</v>
      </c>
      <c r="C407" s="73" t="s">
        <v>161</v>
      </c>
      <c r="D407" s="73" t="s">
        <v>330</v>
      </c>
      <c r="E407" s="98" t="s">
        <v>312</v>
      </c>
      <c r="F407" s="98"/>
      <c r="G407" s="72" t="s">
        <v>311</v>
      </c>
      <c r="H407" s="71">
        <v>0.2898</v>
      </c>
      <c r="I407" s="70">
        <v>21.96</v>
      </c>
      <c r="J407" s="70">
        <v>6.36</v>
      </c>
    </row>
    <row r="408" spans="1:10" ht="24" customHeight="1" x14ac:dyDescent="0.2">
      <c r="A408" s="73" t="s">
        <v>310</v>
      </c>
      <c r="B408" s="74" t="s">
        <v>329</v>
      </c>
      <c r="C408" s="73" t="s">
        <v>161</v>
      </c>
      <c r="D408" s="73" t="s">
        <v>328</v>
      </c>
      <c r="E408" s="98" t="s">
        <v>312</v>
      </c>
      <c r="F408" s="98"/>
      <c r="G408" s="72" t="s">
        <v>311</v>
      </c>
      <c r="H408" s="71">
        <v>0.2898</v>
      </c>
      <c r="I408" s="70">
        <v>26.68</v>
      </c>
      <c r="J408" s="70">
        <v>7.73</v>
      </c>
    </row>
    <row r="409" spans="1:10" ht="25.9" customHeight="1" x14ac:dyDescent="0.2">
      <c r="A409" s="79" t="s">
        <v>323</v>
      </c>
      <c r="B409" s="80" t="s">
        <v>397</v>
      </c>
      <c r="C409" s="79" t="s">
        <v>161</v>
      </c>
      <c r="D409" s="79" t="s">
        <v>396</v>
      </c>
      <c r="E409" s="102" t="s">
        <v>319</v>
      </c>
      <c r="F409" s="102"/>
      <c r="G409" s="78" t="s">
        <v>156</v>
      </c>
      <c r="H409" s="77">
        <v>1</v>
      </c>
      <c r="I409" s="76">
        <v>21.85</v>
      </c>
      <c r="J409" s="76">
        <v>21.85</v>
      </c>
    </row>
    <row r="410" spans="1:10" ht="39" customHeight="1" x14ac:dyDescent="0.2">
      <c r="A410" s="79" t="s">
        <v>323</v>
      </c>
      <c r="B410" s="80" t="s">
        <v>395</v>
      </c>
      <c r="C410" s="79" t="s">
        <v>161</v>
      </c>
      <c r="D410" s="79" t="s">
        <v>394</v>
      </c>
      <c r="E410" s="102" t="s">
        <v>319</v>
      </c>
      <c r="F410" s="102"/>
      <c r="G410" s="78" t="s">
        <v>156</v>
      </c>
      <c r="H410" s="77">
        <v>2</v>
      </c>
      <c r="I410" s="76">
        <v>0.2</v>
      </c>
      <c r="J410" s="76">
        <v>0.4</v>
      </c>
    </row>
    <row r="411" spans="1:10" x14ac:dyDescent="0.2">
      <c r="A411" s="69"/>
      <c r="B411" s="69"/>
      <c r="C411" s="69"/>
      <c r="D411" s="69"/>
      <c r="E411" s="69" t="s">
        <v>306</v>
      </c>
      <c r="F411" s="68">
        <v>10.99</v>
      </c>
      <c r="G411" s="69" t="s">
        <v>305</v>
      </c>
      <c r="H411" s="68">
        <v>0</v>
      </c>
      <c r="I411" s="69" t="s">
        <v>304</v>
      </c>
      <c r="J411" s="68">
        <v>10.99</v>
      </c>
    </row>
    <row r="412" spans="1:10" x14ac:dyDescent="0.2">
      <c r="A412" s="69"/>
      <c r="B412" s="69"/>
      <c r="C412" s="69"/>
      <c r="D412" s="69"/>
      <c r="E412" s="69" t="s">
        <v>303</v>
      </c>
      <c r="F412" s="68">
        <v>8.31</v>
      </c>
      <c r="G412" s="69"/>
      <c r="H412" s="103" t="s">
        <v>302</v>
      </c>
      <c r="I412" s="103"/>
      <c r="J412" s="68">
        <v>44.65</v>
      </c>
    </row>
    <row r="413" spans="1:10" ht="30" customHeight="1" thickBot="1" x14ac:dyDescent="0.25">
      <c r="A413" s="37"/>
      <c r="B413" s="37"/>
      <c r="C413" s="37"/>
      <c r="D413" s="37"/>
      <c r="E413" s="37"/>
      <c r="F413" s="37"/>
      <c r="G413" s="37" t="s">
        <v>301</v>
      </c>
      <c r="H413" s="67">
        <v>1</v>
      </c>
      <c r="I413" s="37" t="s">
        <v>300</v>
      </c>
      <c r="J413" s="38">
        <v>44.65</v>
      </c>
    </row>
    <row r="414" spans="1:10" ht="1.1499999999999999" customHeight="1" thickTop="1" x14ac:dyDescent="0.2">
      <c r="A414" s="66"/>
      <c r="B414" s="66"/>
      <c r="C414" s="66"/>
      <c r="D414" s="66"/>
      <c r="E414" s="66"/>
      <c r="F414" s="66"/>
      <c r="G414" s="66"/>
      <c r="H414" s="66"/>
      <c r="I414" s="66"/>
      <c r="J414" s="66"/>
    </row>
    <row r="415" spans="1:10" ht="24" customHeight="1" x14ac:dyDescent="0.2">
      <c r="A415" s="42" t="s">
        <v>206</v>
      </c>
      <c r="B415" s="42"/>
      <c r="C415" s="42"/>
      <c r="D415" s="42" t="s">
        <v>205</v>
      </c>
      <c r="E415" s="42"/>
      <c r="F415" s="99"/>
      <c r="G415" s="99"/>
      <c r="H415" s="64"/>
      <c r="I415" s="42"/>
      <c r="J415" s="41">
        <v>7371.17</v>
      </c>
    </row>
    <row r="416" spans="1:10" ht="18" customHeight="1" x14ac:dyDescent="0.2">
      <c r="A416" s="44" t="s">
        <v>204</v>
      </c>
      <c r="B416" s="43" t="s">
        <v>298</v>
      </c>
      <c r="C416" s="44" t="s">
        <v>297</v>
      </c>
      <c r="D416" s="44" t="s">
        <v>120</v>
      </c>
      <c r="E416" s="100" t="s">
        <v>317</v>
      </c>
      <c r="F416" s="100"/>
      <c r="G416" s="65" t="s">
        <v>296</v>
      </c>
      <c r="H416" s="43" t="s">
        <v>295</v>
      </c>
      <c r="I416" s="43" t="s">
        <v>294</v>
      </c>
      <c r="J416" s="43" t="s">
        <v>119</v>
      </c>
    </row>
    <row r="417" spans="1:10" ht="25.9" customHeight="1" x14ac:dyDescent="0.2">
      <c r="A417" s="63" t="s">
        <v>316</v>
      </c>
      <c r="B417" s="61" t="s">
        <v>203</v>
      </c>
      <c r="C417" s="63" t="s">
        <v>161</v>
      </c>
      <c r="D417" s="63" t="s">
        <v>202</v>
      </c>
      <c r="E417" s="101" t="s">
        <v>367</v>
      </c>
      <c r="F417" s="101"/>
      <c r="G417" s="62" t="s">
        <v>192</v>
      </c>
      <c r="H417" s="75">
        <v>1</v>
      </c>
      <c r="I417" s="60">
        <v>80.38</v>
      </c>
      <c r="J417" s="60">
        <v>80.38</v>
      </c>
    </row>
    <row r="418" spans="1:10" ht="24" customHeight="1" x14ac:dyDescent="0.2">
      <c r="A418" s="73" t="s">
        <v>310</v>
      </c>
      <c r="B418" s="74" t="s">
        <v>314</v>
      </c>
      <c r="C418" s="73" t="s">
        <v>161</v>
      </c>
      <c r="D418" s="73" t="s">
        <v>313</v>
      </c>
      <c r="E418" s="98" t="s">
        <v>312</v>
      </c>
      <c r="F418" s="98"/>
      <c r="G418" s="72" t="s">
        <v>311</v>
      </c>
      <c r="H418" s="71">
        <v>3.956</v>
      </c>
      <c r="I418" s="70">
        <v>20.32</v>
      </c>
      <c r="J418" s="70">
        <v>80.38</v>
      </c>
    </row>
    <row r="419" spans="1:10" x14ac:dyDescent="0.2">
      <c r="A419" s="69"/>
      <c r="B419" s="69"/>
      <c r="C419" s="69"/>
      <c r="D419" s="69"/>
      <c r="E419" s="69" t="s">
        <v>306</v>
      </c>
      <c r="F419" s="68">
        <v>59.69</v>
      </c>
      <c r="G419" s="69" t="s">
        <v>305</v>
      </c>
      <c r="H419" s="68">
        <v>0</v>
      </c>
      <c r="I419" s="69" t="s">
        <v>304</v>
      </c>
      <c r="J419" s="68">
        <v>59.69</v>
      </c>
    </row>
    <row r="420" spans="1:10" x14ac:dyDescent="0.2">
      <c r="A420" s="69"/>
      <c r="B420" s="69"/>
      <c r="C420" s="69"/>
      <c r="D420" s="69"/>
      <c r="E420" s="69" t="s">
        <v>303</v>
      </c>
      <c r="F420" s="68">
        <v>18.39</v>
      </c>
      <c r="G420" s="69"/>
      <c r="H420" s="103" t="s">
        <v>302</v>
      </c>
      <c r="I420" s="103"/>
      <c r="J420" s="68">
        <v>98.77</v>
      </c>
    </row>
    <row r="421" spans="1:10" ht="30" customHeight="1" thickBot="1" x14ac:dyDescent="0.25">
      <c r="A421" s="37"/>
      <c r="B421" s="37"/>
      <c r="C421" s="37"/>
      <c r="D421" s="37"/>
      <c r="E421" s="37"/>
      <c r="F421" s="37"/>
      <c r="G421" s="37" t="s">
        <v>301</v>
      </c>
      <c r="H421" s="67">
        <v>6.97</v>
      </c>
      <c r="I421" s="37" t="s">
        <v>300</v>
      </c>
      <c r="J421" s="38">
        <v>688.42</v>
      </c>
    </row>
    <row r="422" spans="1:10" ht="1.1499999999999999" customHeight="1" thickTop="1" x14ac:dyDescent="0.2">
      <c r="A422" s="66"/>
      <c r="B422" s="66"/>
      <c r="C422" s="66"/>
      <c r="D422" s="66"/>
      <c r="E422" s="66"/>
      <c r="F422" s="66"/>
      <c r="G422" s="66"/>
      <c r="H422" s="66"/>
      <c r="I422" s="66"/>
      <c r="J422" s="66"/>
    </row>
    <row r="423" spans="1:10" ht="18" customHeight="1" x14ac:dyDescent="0.2">
      <c r="A423" s="44" t="s">
        <v>201</v>
      </c>
      <c r="B423" s="43" t="s">
        <v>298</v>
      </c>
      <c r="C423" s="44" t="s">
        <v>297</v>
      </c>
      <c r="D423" s="44" t="s">
        <v>120</v>
      </c>
      <c r="E423" s="100" t="s">
        <v>317</v>
      </c>
      <c r="F423" s="100"/>
      <c r="G423" s="65" t="s">
        <v>296</v>
      </c>
      <c r="H423" s="43" t="s">
        <v>295</v>
      </c>
      <c r="I423" s="43" t="s">
        <v>294</v>
      </c>
      <c r="J423" s="43" t="s">
        <v>119</v>
      </c>
    </row>
    <row r="424" spans="1:10" ht="39" customHeight="1" x14ac:dyDescent="0.2">
      <c r="A424" s="63" t="s">
        <v>316</v>
      </c>
      <c r="B424" s="61" t="s">
        <v>200</v>
      </c>
      <c r="C424" s="63" t="s">
        <v>161</v>
      </c>
      <c r="D424" s="63" t="s">
        <v>199</v>
      </c>
      <c r="E424" s="101" t="s">
        <v>360</v>
      </c>
      <c r="F424" s="101"/>
      <c r="G424" s="62" t="s">
        <v>192</v>
      </c>
      <c r="H424" s="75">
        <v>1</v>
      </c>
      <c r="I424" s="60">
        <v>453.52</v>
      </c>
      <c r="J424" s="60">
        <v>453.52</v>
      </c>
    </row>
    <row r="425" spans="1:10" ht="24" customHeight="1" x14ac:dyDescent="0.2">
      <c r="A425" s="73" t="s">
        <v>310</v>
      </c>
      <c r="B425" s="74" t="s">
        <v>314</v>
      </c>
      <c r="C425" s="73" t="s">
        <v>161</v>
      </c>
      <c r="D425" s="73" t="s">
        <v>313</v>
      </c>
      <c r="E425" s="98" t="s">
        <v>312</v>
      </c>
      <c r="F425" s="98"/>
      <c r="G425" s="72" t="s">
        <v>311</v>
      </c>
      <c r="H425" s="71">
        <v>2.3433000000000002</v>
      </c>
      <c r="I425" s="70">
        <v>20.32</v>
      </c>
      <c r="J425" s="70">
        <v>47.61</v>
      </c>
    </row>
    <row r="426" spans="1:10" ht="25.9" customHeight="1" x14ac:dyDescent="0.2">
      <c r="A426" s="73" t="s">
        <v>310</v>
      </c>
      <c r="B426" s="74" t="s">
        <v>393</v>
      </c>
      <c r="C426" s="73" t="s">
        <v>161</v>
      </c>
      <c r="D426" s="73" t="s">
        <v>392</v>
      </c>
      <c r="E426" s="98" t="s">
        <v>312</v>
      </c>
      <c r="F426" s="98"/>
      <c r="G426" s="72" t="s">
        <v>311</v>
      </c>
      <c r="H426" s="71">
        <v>1.4811000000000001</v>
      </c>
      <c r="I426" s="70">
        <v>19.600000000000001</v>
      </c>
      <c r="J426" s="70">
        <v>29.02</v>
      </c>
    </row>
    <row r="427" spans="1:10" ht="52.15" customHeight="1" x14ac:dyDescent="0.2">
      <c r="A427" s="73" t="s">
        <v>310</v>
      </c>
      <c r="B427" s="74" t="s">
        <v>391</v>
      </c>
      <c r="C427" s="73" t="s">
        <v>161</v>
      </c>
      <c r="D427" s="73" t="s">
        <v>390</v>
      </c>
      <c r="E427" s="98" t="s">
        <v>333</v>
      </c>
      <c r="F427" s="98"/>
      <c r="G427" s="72" t="s">
        <v>332</v>
      </c>
      <c r="H427" s="71">
        <v>0.76229999999999998</v>
      </c>
      <c r="I427" s="70">
        <v>2.16</v>
      </c>
      <c r="J427" s="70">
        <v>1.64</v>
      </c>
    </row>
    <row r="428" spans="1:10" ht="52.15" customHeight="1" x14ac:dyDescent="0.2">
      <c r="A428" s="73" t="s">
        <v>310</v>
      </c>
      <c r="B428" s="74" t="s">
        <v>389</v>
      </c>
      <c r="C428" s="73" t="s">
        <v>161</v>
      </c>
      <c r="D428" s="73" t="s">
        <v>388</v>
      </c>
      <c r="E428" s="98" t="s">
        <v>333</v>
      </c>
      <c r="F428" s="98"/>
      <c r="G428" s="72" t="s">
        <v>374</v>
      </c>
      <c r="H428" s="71">
        <v>0.71879999999999999</v>
      </c>
      <c r="I428" s="70">
        <v>0.43</v>
      </c>
      <c r="J428" s="70">
        <v>0.3</v>
      </c>
    </row>
    <row r="429" spans="1:10" ht="25.9" customHeight="1" x14ac:dyDescent="0.2">
      <c r="A429" s="79" t="s">
        <v>323</v>
      </c>
      <c r="B429" s="80" t="s">
        <v>387</v>
      </c>
      <c r="C429" s="79" t="s">
        <v>161</v>
      </c>
      <c r="D429" s="79" t="s">
        <v>386</v>
      </c>
      <c r="E429" s="102" t="s">
        <v>319</v>
      </c>
      <c r="F429" s="102"/>
      <c r="G429" s="78" t="s">
        <v>192</v>
      </c>
      <c r="H429" s="77">
        <v>0.82689999999999997</v>
      </c>
      <c r="I429" s="76">
        <v>145</v>
      </c>
      <c r="J429" s="76">
        <v>119.9</v>
      </c>
    </row>
    <row r="430" spans="1:10" ht="24" customHeight="1" x14ac:dyDescent="0.2">
      <c r="A430" s="79" t="s">
        <v>323</v>
      </c>
      <c r="B430" s="80" t="s">
        <v>385</v>
      </c>
      <c r="C430" s="79" t="s">
        <v>161</v>
      </c>
      <c r="D430" s="79" t="s">
        <v>384</v>
      </c>
      <c r="E430" s="102" t="s">
        <v>319</v>
      </c>
      <c r="F430" s="102"/>
      <c r="G430" s="78" t="s">
        <v>383</v>
      </c>
      <c r="H430" s="77">
        <v>212.01939999999999</v>
      </c>
      <c r="I430" s="76">
        <v>0.83</v>
      </c>
      <c r="J430" s="76">
        <v>175.97</v>
      </c>
    </row>
    <row r="431" spans="1:10" ht="25.9" customHeight="1" x14ac:dyDescent="0.2">
      <c r="A431" s="79" t="s">
        <v>323</v>
      </c>
      <c r="B431" s="80" t="s">
        <v>382</v>
      </c>
      <c r="C431" s="79" t="s">
        <v>161</v>
      </c>
      <c r="D431" s="79" t="s">
        <v>381</v>
      </c>
      <c r="E431" s="102" t="s">
        <v>319</v>
      </c>
      <c r="F431" s="102"/>
      <c r="G431" s="78" t="s">
        <v>192</v>
      </c>
      <c r="H431" s="77">
        <v>0.57820000000000005</v>
      </c>
      <c r="I431" s="76">
        <v>136.78</v>
      </c>
      <c r="J431" s="76">
        <v>79.08</v>
      </c>
    </row>
    <row r="432" spans="1:10" x14ac:dyDescent="0.2">
      <c r="A432" s="69"/>
      <c r="B432" s="69"/>
      <c r="C432" s="69"/>
      <c r="D432" s="69"/>
      <c r="E432" s="69" t="s">
        <v>306</v>
      </c>
      <c r="F432" s="68">
        <v>58.22</v>
      </c>
      <c r="G432" s="69" t="s">
        <v>305</v>
      </c>
      <c r="H432" s="68">
        <v>0</v>
      </c>
      <c r="I432" s="69" t="s">
        <v>304</v>
      </c>
      <c r="J432" s="68">
        <v>58.22</v>
      </c>
    </row>
    <row r="433" spans="1:10" x14ac:dyDescent="0.2">
      <c r="A433" s="69"/>
      <c r="B433" s="69"/>
      <c r="C433" s="69"/>
      <c r="D433" s="69"/>
      <c r="E433" s="69" t="s">
        <v>303</v>
      </c>
      <c r="F433" s="68">
        <v>103.76</v>
      </c>
      <c r="G433" s="69"/>
      <c r="H433" s="103" t="s">
        <v>302</v>
      </c>
      <c r="I433" s="103"/>
      <c r="J433" s="68">
        <v>557.28</v>
      </c>
    </row>
    <row r="434" spans="1:10" ht="30" customHeight="1" thickBot="1" x14ac:dyDescent="0.25">
      <c r="A434" s="37"/>
      <c r="B434" s="37"/>
      <c r="C434" s="37"/>
      <c r="D434" s="37"/>
      <c r="E434" s="37"/>
      <c r="F434" s="37"/>
      <c r="G434" s="37" t="s">
        <v>301</v>
      </c>
      <c r="H434" s="67">
        <v>3.48</v>
      </c>
      <c r="I434" s="37" t="s">
        <v>300</v>
      </c>
      <c r="J434" s="38">
        <v>1939.33</v>
      </c>
    </row>
    <row r="435" spans="1:10" ht="1.1499999999999999" customHeight="1" thickTop="1" x14ac:dyDescent="0.2">
      <c r="A435" s="66"/>
      <c r="B435" s="66"/>
      <c r="C435" s="66"/>
      <c r="D435" s="66"/>
      <c r="E435" s="66"/>
      <c r="F435" s="66"/>
      <c r="G435" s="66"/>
      <c r="H435" s="66"/>
      <c r="I435" s="66"/>
      <c r="J435" s="66"/>
    </row>
    <row r="436" spans="1:10" ht="18" customHeight="1" x14ac:dyDescent="0.2">
      <c r="A436" s="44" t="s">
        <v>198</v>
      </c>
      <c r="B436" s="43" t="s">
        <v>298</v>
      </c>
      <c r="C436" s="44" t="s">
        <v>297</v>
      </c>
      <c r="D436" s="44" t="s">
        <v>120</v>
      </c>
      <c r="E436" s="100" t="s">
        <v>317</v>
      </c>
      <c r="F436" s="100"/>
      <c r="G436" s="65" t="s">
        <v>296</v>
      </c>
      <c r="H436" s="43" t="s">
        <v>295</v>
      </c>
      <c r="I436" s="43" t="s">
        <v>294</v>
      </c>
      <c r="J436" s="43" t="s">
        <v>119</v>
      </c>
    </row>
    <row r="437" spans="1:10" ht="39" customHeight="1" x14ac:dyDescent="0.2">
      <c r="A437" s="63" t="s">
        <v>316</v>
      </c>
      <c r="B437" s="61" t="s">
        <v>197</v>
      </c>
      <c r="C437" s="63" t="s">
        <v>161</v>
      </c>
      <c r="D437" s="63" t="s">
        <v>196</v>
      </c>
      <c r="E437" s="101" t="s">
        <v>336</v>
      </c>
      <c r="F437" s="101"/>
      <c r="G437" s="62" t="s">
        <v>169</v>
      </c>
      <c r="H437" s="75">
        <v>1</v>
      </c>
      <c r="I437" s="60">
        <v>11.26</v>
      </c>
      <c r="J437" s="60">
        <v>11.26</v>
      </c>
    </row>
    <row r="438" spans="1:10" ht="25.9" customHeight="1" x14ac:dyDescent="0.2">
      <c r="A438" s="73" t="s">
        <v>310</v>
      </c>
      <c r="B438" s="74" t="s">
        <v>331</v>
      </c>
      <c r="C438" s="73" t="s">
        <v>161</v>
      </c>
      <c r="D438" s="73" t="s">
        <v>330</v>
      </c>
      <c r="E438" s="98" t="s">
        <v>312</v>
      </c>
      <c r="F438" s="98"/>
      <c r="G438" s="72" t="s">
        <v>311</v>
      </c>
      <c r="H438" s="71">
        <v>9.4500000000000001E-2</v>
      </c>
      <c r="I438" s="70">
        <v>21.96</v>
      </c>
      <c r="J438" s="70">
        <v>2.0699999999999998</v>
      </c>
    </row>
    <row r="439" spans="1:10" ht="24" customHeight="1" x14ac:dyDescent="0.2">
      <c r="A439" s="73" t="s">
        <v>310</v>
      </c>
      <c r="B439" s="74" t="s">
        <v>329</v>
      </c>
      <c r="C439" s="73" t="s">
        <v>161</v>
      </c>
      <c r="D439" s="73" t="s">
        <v>328</v>
      </c>
      <c r="E439" s="98" t="s">
        <v>312</v>
      </c>
      <c r="F439" s="98"/>
      <c r="G439" s="72" t="s">
        <v>311</v>
      </c>
      <c r="H439" s="71">
        <v>9.4500000000000001E-2</v>
      </c>
      <c r="I439" s="70">
        <v>26.68</v>
      </c>
      <c r="J439" s="70">
        <v>2.52</v>
      </c>
    </row>
    <row r="440" spans="1:10" ht="39" customHeight="1" x14ac:dyDescent="0.2">
      <c r="A440" s="79" t="s">
        <v>323</v>
      </c>
      <c r="B440" s="80" t="s">
        <v>380</v>
      </c>
      <c r="C440" s="79" t="s">
        <v>161</v>
      </c>
      <c r="D440" s="79" t="s">
        <v>379</v>
      </c>
      <c r="E440" s="102" t="s">
        <v>319</v>
      </c>
      <c r="F440" s="102"/>
      <c r="G440" s="78" t="s">
        <v>169</v>
      </c>
      <c r="H440" s="77">
        <v>1.1000000000000001</v>
      </c>
      <c r="I440" s="76">
        <v>6.07</v>
      </c>
      <c r="J440" s="76">
        <v>6.67</v>
      </c>
    </row>
    <row r="441" spans="1:10" x14ac:dyDescent="0.2">
      <c r="A441" s="69"/>
      <c r="B441" s="69"/>
      <c r="C441" s="69"/>
      <c r="D441" s="69"/>
      <c r="E441" s="69" t="s">
        <v>306</v>
      </c>
      <c r="F441" s="68">
        <v>3.58</v>
      </c>
      <c r="G441" s="69" t="s">
        <v>305</v>
      </c>
      <c r="H441" s="68">
        <v>0</v>
      </c>
      <c r="I441" s="69" t="s">
        <v>304</v>
      </c>
      <c r="J441" s="68">
        <v>3.58</v>
      </c>
    </row>
    <row r="442" spans="1:10" x14ac:dyDescent="0.2">
      <c r="A442" s="69"/>
      <c r="B442" s="69"/>
      <c r="C442" s="69"/>
      <c r="D442" s="69"/>
      <c r="E442" s="69" t="s">
        <v>303</v>
      </c>
      <c r="F442" s="68">
        <v>2.57</v>
      </c>
      <c r="G442" s="69"/>
      <c r="H442" s="103" t="s">
        <v>302</v>
      </c>
      <c r="I442" s="103"/>
      <c r="J442" s="68">
        <v>13.83</v>
      </c>
    </row>
    <row r="443" spans="1:10" ht="30" customHeight="1" thickBot="1" x14ac:dyDescent="0.25">
      <c r="A443" s="37"/>
      <c r="B443" s="37"/>
      <c r="C443" s="37"/>
      <c r="D443" s="37"/>
      <c r="E443" s="37"/>
      <c r="F443" s="37"/>
      <c r="G443" s="37" t="s">
        <v>301</v>
      </c>
      <c r="H443" s="67">
        <v>154.84</v>
      </c>
      <c r="I443" s="37" t="s">
        <v>300</v>
      </c>
      <c r="J443" s="38">
        <v>2141.4299999999998</v>
      </c>
    </row>
    <row r="444" spans="1:10" ht="1.1499999999999999" customHeight="1" thickTop="1" x14ac:dyDescent="0.2">
      <c r="A444" s="66"/>
      <c r="B444" s="66"/>
      <c r="C444" s="66"/>
      <c r="D444" s="66"/>
      <c r="E444" s="66"/>
      <c r="F444" s="66"/>
      <c r="G444" s="66"/>
      <c r="H444" s="66"/>
      <c r="I444" s="66"/>
      <c r="J444" s="66"/>
    </row>
    <row r="445" spans="1:10" ht="18" customHeight="1" x14ac:dyDescent="0.2">
      <c r="A445" s="44" t="s">
        <v>195</v>
      </c>
      <c r="B445" s="43" t="s">
        <v>298</v>
      </c>
      <c r="C445" s="44" t="s">
        <v>297</v>
      </c>
      <c r="D445" s="44" t="s">
        <v>120</v>
      </c>
      <c r="E445" s="100" t="s">
        <v>317</v>
      </c>
      <c r="F445" s="100"/>
      <c r="G445" s="65" t="s">
        <v>296</v>
      </c>
      <c r="H445" s="43" t="s">
        <v>295</v>
      </c>
      <c r="I445" s="43" t="s">
        <v>294</v>
      </c>
      <c r="J445" s="43" t="s">
        <v>119</v>
      </c>
    </row>
    <row r="446" spans="1:10" ht="25.9" customHeight="1" x14ac:dyDescent="0.2">
      <c r="A446" s="63" t="s">
        <v>316</v>
      </c>
      <c r="B446" s="61" t="s">
        <v>194</v>
      </c>
      <c r="C446" s="63" t="s">
        <v>161</v>
      </c>
      <c r="D446" s="63" t="s">
        <v>193</v>
      </c>
      <c r="E446" s="101" t="s">
        <v>367</v>
      </c>
      <c r="F446" s="101"/>
      <c r="G446" s="62" t="s">
        <v>192</v>
      </c>
      <c r="H446" s="75">
        <v>1</v>
      </c>
      <c r="I446" s="60">
        <v>23.51</v>
      </c>
      <c r="J446" s="60">
        <v>23.51</v>
      </c>
    </row>
    <row r="447" spans="1:10" ht="64.900000000000006" customHeight="1" x14ac:dyDescent="0.2">
      <c r="A447" s="73" t="s">
        <v>310</v>
      </c>
      <c r="B447" s="74" t="s">
        <v>378</v>
      </c>
      <c r="C447" s="73" t="s">
        <v>161</v>
      </c>
      <c r="D447" s="73" t="s">
        <v>377</v>
      </c>
      <c r="E447" s="98" t="s">
        <v>333</v>
      </c>
      <c r="F447" s="98"/>
      <c r="G447" s="72" t="s">
        <v>332</v>
      </c>
      <c r="H447" s="71">
        <v>5.4000000000000003E-3</v>
      </c>
      <c r="I447" s="70">
        <v>322.77999999999997</v>
      </c>
      <c r="J447" s="70">
        <v>1.74</v>
      </c>
    </row>
    <row r="448" spans="1:10" ht="64.900000000000006" customHeight="1" x14ac:dyDescent="0.2">
      <c r="A448" s="73" t="s">
        <v>310</v>
      </c>
      <c r="B448" s="74" t="s">
        <v>376</v>
      </c>
      <c r="C448" s="73" t="s">
        <v>161</v>
      </c>
      <c r="D448" s="73" t="s">
        <v>375</v>
      </c>
      <c r="E448" s="98" t="s">
        <v>333</v>
      </c>
      <c r="F448" s="98"/>
      <c r="G448" s="72" t="s">
        <v>374</v>
      </c>
      <c r="H448" s="71">
        <v>5.9999999999999995E-4</v>
      </c>
      <c r="I448" s="70">
        <v>76.45</v>
      </c>
      <c r="J448" s="70">
        <v>0.04</v>
      </c>
    </row>
    <row r="449" spans="1:10" ht="24" customHeight="1" x14ac:dyDescent="0.2">
      <c r="A449" s="73" t="s">
        <v>310</v>
      </c>
      <c r="B449" s="74" t="s">
        <v>314</v>
      </c>
      <c r="C449" s="73" t="s">
        <v>161</v>
      </c>
      <c r="D449" s="73" t="s">
        <v>313</v>
      </c>
      <c r="E449" s="98" t="s">
        <v>312</v>
      </c>
      <c r="F449" s="98"/>
      <c r="G449" s="72" t="s">
        <v>311</v>
      </c>
      <c r="H449" s="71">
        <v>0.78659999999999997</v>
      </c>
      <c r="I449" s="70">
        <v>20.32</v>
      </c>
      <c r="J449" s="70">
        <v>15.98</v>
      </c>
    </row>
    <row r="450" spans="1:10" ht="39" customHeight="1" x14ac:dyDescent="0.2">
      <c r="A450" s="73" t="s">
        <v>310</v>
      </c>
      <c r="B450" s="74" t="s">
        <v>373</v>
      </c>
      <c r="C450" s="73" t="s">
        <v>161</v>
      </c>
      <c r="D450" s="73" t="s">
        <v>372</v>
      </c>
      <c r="E450" s="98" t="s">
        <v>333</v>
      </c>
      <c r="F450" s="98"/>
      <c r="G450" s="72" t="s">
        <v>332</v>
      </c>
      <c r="H450" s="71">
        <v>0.19620000000000001</v>
      </c>
      <c r="I450" s="70">
        <v>29.34</v>
      </c>
      <c r="J450" s="70">
        <v>5.75</v>
      </c>
    </row>
    <row r="451" spans="1:10" x14ac:dyDescent="0.2">
      <c r="A451" s="69"/>
      <c r="B451" s="69"/>
      <c r="C451" s="69"/>
      <c r="D451" s="69"/>
      <c r="E451" s="69" t="s">
        <v>306</v>
      </c>
      <c r="F451" s="68">
        <v>15.44</v>
      </c>
      <c r="G451" s="69" t="s">
        <v>305</v>
      </c>
      <c r="H451" s="68">
        <v>0</v>
      </c>
      <c r="I451" s="69" t="s">
        <v>304</v>
      </c>
      <c r="J451" s="68">
        <v>15.44</v>
      </c>
    </row>
    <row r="452" spans="1:10" x14ac:dyDescent="0.2">
      <c r="A452" s="69"/>
      <c r="B452" s="69"/>
      <c r="C452" s="69"/>
      <c r="D452" s="69"/>
      <c r="E452" s="69" t="s">
        <v>303</v>
      </c>
      <c r="F452" s="68">
        <v>5.37</v>
      </c>
      <c r="G452" s="69"/>
      <c r="H452" s="103" t="s">
        <v>302</v>
      </c>
      <c r="I452" s="103"/>
      <c r="J452" s="68">
        <v>28.88</v>
      </c>
    </row>
    <row r="453" spans="1:10" ht="30" customHeight="1" thickBot="1" x14ac:dyDescent="0.25">
      <c r="A453" s="37"/>
      <c r="B453" s="37"/>
      <c r="C453" s="37"/>
      <c r="D453" s="37"/>
      <c r="E453" s="37"/>
      <c r="F453" s="37"/>
      <c r="G453" s="37" t="s">
        <v>301</v>
      </c>
      <c r="H453" s="67">
        <v>3.49</v>
      </c>
      <c r="I453" s="37" t="s">
        <v>300</v>
      </c>
      <c r="J453" s="38">
        <v>100.79</v>
      </c>
    </row>
    <row r="454" spans="1:10" ht="1.1499999999999999" customHeight="1" thickTop="1" x14ac:dyDescent="0.2">
      <c r="A454" s="66"/>
      <c r="B454" s="66"/>
      <c r="C454" s="66"/>
      <c r="D454" s="66"/>
      <c r="E454" s="66"/>
      <c r="F454" s="66"/>
      <c r="G454" s="66"/>
      <c r="H454" s="66"/>
      <c r="I454" s="66"/>
      <c r="J454" s="66"/>
    </row>
    <row r="455" spans="1:10" ht="18" customHeight="1" x14ac:dyDescent="0.2">
      <c r="A455" s="44" t="s">
        <v>191</v>
      </c>
      <c r="B455" s="43" t="s">
        <v>298</v>
      </c>
      <c r="C455" s="44" t="s">
        <v>297</v>
      </c>
      <c r="D455" s="44" t="s">
        <v>120</v>
      </c>
      <c r="E455" s="100" t="s">
        <v>317</v>
      </c>
      <c r="F455" s="100"/>
      <c r="G455" s="65" t="s">
        <v>296</v>
      </c>
      <c r="H455" s="43" t="s">
        <v>295</v>
      </c>
      <c r="I455" s="43" t="s">
        <v>294</v>
      </c>
      <c r="J455" s="43" t="s">
        <v>119</v>
      </c>
    </row>
    <row r="456" spans="1:10" ht="39" customHeight="1" x14ac:dyDescent="0.2">
      <c r="A456" s="63" t="s">
        <v>316</v>
      </c>
      <c r="B456" s="61" t="s">
        <v>190</v>
      </c>
      <c r="C456" s="63" t="s">
        <v>161</v>
      </c>
      <c r="D456" s="63" t="s">
        <v>189</v>
      </c>
      <c r="E456" s="101" t="s">
        <v>336</v>
      </c>
      <c r="F456" s="101"/>
      <c r="G456" s="62" t="s">
        <v>156</v>
      </c>
      <c r="H456" s="75">
        <v>1</v>
      </c>
      <c r="I456" s="60">
        <v>203.55</v>
      </c>
      <c r="J456" s="60">
        <v>203.55</v>
      </c>
    </row>
    <row r="457" spans="1:10" ht="39" customHeight="1" x14ac:dyDescent="0.2">
      <c r="A457" s="73" t="s">
        <v>310</v>
      </c>
      <c r="B457" s="74" t="s">
        <v>371</v>
      </c>
      <c r="C457" s="73" t="s">
        <v>161</v>
      </c>
      <c r="D457" s="73" t="s">
        <v>370</v>
      </c>
      <c r="E457" s="98" t="s">
        <v>312</v>
      </c>
      <c r="F457" s="98"/>
      <c r="G457" s="72" t="s">
        <v>192</v>
      </c>
      <c r="H457" s="71">
        <v>2.6100000000000002E-2</v>
      </c>
      <c r="I457" s="70">
        <v>782.38</v>
      </c>
      <c r="J457" s="70">
        <v>20.420000000000002</v>
      </c>
    </row>
    <row r="458" spans="1:10" ht="39" customHeight="1" x14ac:dyDescent="0.2">
      <c r="A458" s="73" t="s">
        <v>310</v>
      </c>
      <c r="B458" s="74" t="s">
        <v>369</v>
      </c>
      <c r="C458" s="73" t="s">
        <v>161</v>
      </c>
      <c r="D458" s="73" t="s">
        <v>368</v>
      </c>
      <c r="E458" s="98" t="s">
        <v>367</v>
      </c>
      <c r="F458" s="98"/>
      <c r="G458" s="72" t="s">
        <v>192</v>
      </c>
      <c r="H458" s="71">
        <v>4.9000000000000002E-2</v>
      </c>
      <c r="I458" s="70">
        <v>317.2</v>
      </c>
      <c r="J458" s="70">
        <v>15.54</v>
      </c>
    </row>
    <row r="459" spans="1:10" ht="39" customHeight="1" x14ac:dyDescent="0.2">
      <c r="A459" s="73" t="s">
        <v>310</v>
      </c>
      <c r="B459" s="74" t="s">
        <v>366</v>
      </c>
      <c r="C459" s="73" t="s">
        <v>161</v>
      </c>
      <c r="D459" s="73" t="s">
        <v>365</v>
      </c>
      <c r="E459" s="98" t="s">
        <v>312</v>
      </c>
      <c r="F459" s="98"/>
      <c r="G459" s="72" t="s">
        <v>192</v>
      </c>
      <c r="H459" s="71">
        <v>6.4000000000000003E-3</v>
      </c>
      <c r="I459" s="70">
        <v>529.74</v>
      </c>
      <c r="J459" s="70">
        <v>3.39</v>
      </c>
    </row>
    <row r="460" spans="1:10" ht="24" customHeight="1" x14ac:dyDescent="0.2">
      <c r="A460" s="73" t="s">
        <v>310</v>
      </c>
      <c r="B460" s="74" t="s">
        <v>364</v>
      </c>
      <c r="C460" s="73" t="s">
        <v>161</v>
      </c>
      <c r="D460" s="73" t="s">
        <v>363</v>
      </c>
      <c r="E460" s="98" t="s">
        <v>312</v>
      </c>
      <c r="F460" s="98"/>
      <c r="G460" s="72" t="s">
        <v>311</v>
      </c>
      <c r="H460" s="71">
        <v>1.3764000000000001</v>
      </c>
      <c r="I460" s="70">
        <v>25.62</v>
      </c>
      <c r="J460" s="70">
        <v>35.26</v>
      </c>
    </row>
    <row r="461" spans="1:10" ht="24" customHeight="1" x14ac:dyDescent="0.2">
      <c r="A461" s="73" t="s">
        <v>310</v>
      </c>
      <c r="B461" s="74" t="s">
        <v>314</v>
      </c>
      <c r="C461" s="73" t="s">
        <v>161</v>
      </c>
      <c r="D461" s="73" t="s">
        <v>313</v>
      </c>
      <c r="E461" s="98" t="s">
        <v>312</v>
      </c>
      <c r="F461" s="98"/>
      <c r="G461" s="72" t="s">
        <v>311</v>
      </c>
      <c r="H461" s="71">
        <v>1.0813999999999999</v>
      </c>
      <c r="I461" s="70">
        <v>20.32</v>
      </c>
      <c r="J461" s="70">
        <v>21.97</v>
      </c>
    </row>
    <row r="462" spans="1:10" ht="39" customHeight="1" x14ac:dyDescent="0.2">
      <c r="A462" s="73" t="s">
        <v>310</v>
      </c>
      <c r="B462" s="74" t="s">
        <v>362</v>
      </c>
      <c r="C462" s="73" t="s">
        <v>161</v>
      </c>
      <c r="D462" s="73" t="s">
        <v>361</v>
      </c>
      <c r="E462" s="98" t="s">
        <v>360</v>
      </c>
      <c r="F462" s="98"/>
      <c r="G462" s="72" t="s">
        <v>192</v>
      </c>
      <c r="H462" s="71">
        <v>2.52E-2</v>
      </c>
      <c r="I462" s="70">
        <v>2938.89</v>
      </c>
      <c r="J462" s="70">
        <v>74.06</v>
      </c>
    </row>
    <row r="463" spans="1:10" ht="25.9" customHeight="1" x14ac:dyDescent="0.2">
      <c r="A463" s="79" t="s">
        <v>323</v>
      </c>
      <c r="B463" s="80" t="s">
        <v>359</v>
      </c>
      <c r="C463" s="79" t="s">
        <v>161</v>
      </c>
      <c r="D463" s="79" t="s">
        <v>358</v>
      </c>
      <c r="E463" s="102" t="s">
        <v>319</v>
      </c>
      <c r="F463" s="102"/>
      <c r="G463" s="78" t="s">
        <v>156</v>
      </c>
      <c r="H463" s="77">
        <v>10.036099999999999</v>
      </c>
      <c r="I463" s="76">
        <v>3.28</v>
      </c>
      <c r="J463" s="76">
        <v>32.909999999999997</v>
      </c>
    </row>
    <row r="464" spans="1:10" x14ac:dyDescent="0.2">
      <c r="A464" s="69"/>
      <c r="B464" s="69"/>
      <c r="C464" s="69"/>
      <c r="D464" s="69"/>
      <c r="E464" s="69" t="s">
        <v>306</v>
      </c>
      <c r="F464" s="68">
        <v>88.13</v>
      </c>
      <c r="G464" s="69" t="s">
        <v>305</v>
      </c>
      <c r="H464" s="68">
        <v>0</v>
      </c>
      <c r="I464" s="69" t="s">
        <v>304</v>
      </c>
      <c r="J464" s="68">
        <v>88.13</v>
      </c>
    </row>
    <row r="465" spans="1:10" x14ac:dyDescent="0.2">
      <c r="A465" s="69"/>
      <c r="B465" s="69"/>
      <c r="C465" s="69"/>
      <c r="D465" s="69"/>
      <c r="E465" s="69" t="s">
        <v>303</v>
      </c>
      <c r="F465" s="68">
        <v>46.57</v>
      </c>
      <c r="G465" s="69"/>
      <c r="H465" s="103" t="s">
        <v>302</v>
      </c>
      <c r="I465" s="103"/>
      <c r="J465" s="68">
        <v>250.12</v>
      </c>
    </row>
    <row r="466" spans="1:10" ht="30" customHeight="1" thickBot="1" x14ac:dyDescent="0.25">
      <c r="A466" s="37"/>
      <c r="B466" s="37"/>
      <c r="C466" s="37"/>
      <c r="D466" s="37"/>
      <c r="E466" s="37"/>
      <c r="F466" s="37"/>
      <c r="G466" s="37" t="s">
        <v>301</v>
      </c>
      <c r="H466" s="67">
        <v>10</v>
      </c>
      <c r="I466" s="37" t="s">
        <v>300</v>
      </c>
      <c r="J466" s="38">
        <v>2501.1999999999998</v>
      </c>
    </row>
    <row r="467" spans="1:10" ht="1.1499999999999999" customHeight="1" thickTop="1" x14ac:dyDescent="0.2">
      <c r="A467" s="66"/>
      <c r="B467" s="66"/>
      <c r="C467" s="66"/>
      <c r="D467" s="66"/>
      <c r="E467" s="66"/>
      <c r="F467" s="66"/>
      <c r="G467" s="66"/>
      <c r="H467" s="66"/>
      <c r="I467" s="66"/>
      <c r="J467" s="66"/>
    </row>
    <row r="468" spans="1:10" ht="24" customHeight="1" x14ac:dyDescent="0.2">
      <c r="A468" s="42" t="s">
        <v>188</v>
      </c>
      <c r="B468" s="42"/>
      <c r="C468" s="42"/>
      <c r="D468" s="42" t="s">
        <v>187</v>
      </c>
      <c r="E468" s="42"/>
      <c r="F468" s="99"/>
      <c r="G468" s="99"/>
      <c r="H468" s="64"/>
      <c r="I468" s="42"/>
      <c r="J468" s="41">
        <v>980.2</v>
      </c>
    </row>
    <row r="469" spans="1:10" ht="18" customHeight="1" x14ac:dyDescent="0.2">
      <c r="A469" s="44" t="s">
        <v>186</v>
      </c>
      <c r="B469" s="43" t="s">
        <v>298</v>
      </c>
      <c r="C469" s="44" t="s">
        <v>297</v>
      </c>
      <c r="D469" s="44" t="s">
        <v>120</v>
      </c>
      <c r="E469" s="100" t="s">
        <v>317</v>
      </c>
      <c r="F469" s="100"/>
      <c r="G469" s="65" t="s">
        <v>296</v>
      </c>
      <c r="H469" s="43" t="s">
        <v>295</v>
      </c>
      <c r="I469" s="43" t="s">
        <v>294</v>
      </c>
      <c r="J469" s="43" t="s">
        <v>119</v>
      </c>
    </row>
    <row r="470" spans="1:10" ht="25.9" customHeight="1" x14ac:dyDescent="0.2">
      <c r="A470" s="63" t="s">
        <v>316</v>
      </c>
      <c r="B470" s="61" t="s">
        <v>185</v>
      </c>
      <c r="C470" s="63" t="s">
        <v>161</v>
      </c>
      <c r="D470" s="63" t="s">
        <v>184</v>
      </c>
      <c r="E470" s="101" t="s">
        <v>336</v>
      </c>
      <c r="F470" s="101"/>
      <c r="G470" s="62" t="s">
        <v>156</v>
      </c>
      <c r="H470" s="75">
        <v>1</v>
      </c>
      <c r="I470" s="60">
        <v>39.979999999999997</v>
      </c>
      <c r="J470" s="60">
        <v>39.979999999999997</v>
      </c>
    </row>
    <row r="471" spans="1:10" ht="25.9" customHeight="1" x14ac:dyDescent="0.2">
      <c r="A471" s="73" t="s">
        <v>310</v>
      </c>
      <c r="B471" s="74" t="s">
        <v>331</v>
      </c>
      <c r="C471" s="73" t="s">
        <v>161</v>
      </c>
      <c r="D471" s="73" t="s">
        <v>330</v>
      </c>
      <c r="E471" s="98" t="s">
        <v>312</v>
      </c>
      <c r="F471" s="98"/>
      <c r="G471" s="72" t="s">
        <v>311</v>
      </c>
      <c r="H471" s="71">
        <v>1.6799999999999999E-2</v>
      </c>
      <c r="I471" s="70">
        <v>21.96</v>
      </c>
      <c r="J471" s="70">
        <v>0.36</v>
      </c>
    </row>
    <row r="472" spans="1:10" ht="24" customHeight="1" x14ac:dyDescent="0.2">
      <c r="A472" s="73" t="s">
        <v>310</v>
      </c>
      <c r="B472" s="74" t="s">
        <v>329</v>
      </c>
      <c r="C472" s="73" t="s">
        <v>161</v>
      </c>
      <c r="D472" s="73" t="s">
        <v>328</v>
      </c>
      <c r="E472" s="98" t="s">
        <v>312</v>
      </c>
      <c r="F472" s="98"/>
      <c r="G472" s="72" t="s">
        <v>311</v>
      </c>
      <c r="H472" s="71">
        <v>1.6799999999999999E-2</v>
      </c>
      <c r="I472" s="70">
        <v>26.68</v>
      </c>
      <c r="J472" s="70">
        <v>0.44</v>
      </c>
    </row>
    <row r="473" spans="1:10" ht="25.9" customHeight="1" x14ac:dyDescent="0.2">
      <c r="A473" s="79" t="s">
        <v>323</v>
      </c>
      <c r="B473" s="80" t="s">
        <v>357</v>
      </c>
      <c r="C473" s="79" t="s">
        <v>161</v>
      </c>
      <c r="D473" s="79" t="s">
        <v>356</v>
      </c>
      <c r="E473" s="102" t="s">
        <v>319</v>
      </c>
      <c r="F473" s="102"/>
      <c r="G473" s="78" t="s">
        <v>156</v>
      </c>
      <c r="H473" s="77">
        <v>1</v>
      </c>
      <c r="I473" s="76">
        <v>39.08</v>
      </c>
      <c r="J473" s="76">
        <v>39.08</v>
      </c>
    </row>
    <row r="474" spans="1:10" ht="25.9" customHeight="1" x14ac:dyDescent="0.2">
      <c r="A474" s="79" t="s">
        <v>323</v>
      </c>
      <c r="B474" s="80" t="s">
        <v>340</v>
      </c>
      <c r="C474" s="79" t="s">
        <v>161</v>
      </c>
      <c r="D474" s="79" t="s">
        <v>339</v>
      </c>
      <c r="E474" s="102" t="s">
        <v>319</v>
      </c>
      <c r="F474" s="102"/>
      <c r="G474" s="78" t="s">
        <v>156</v>
      </c>
      <c r="H474" s="77">
        <v>2.1000000000000001E-2</v>
      </c>
      <c r="I474" s="76">
        <v>4.91</v>
      </c>
      <c r="J474" s="76">
        <v>0.1</v>
      </c>
    </row>
    <row r="475" spans="1:10" x14ac:dyDescent="0.2">
      <c r="A475" s="69"/>
      <c r="B475" s="69"/>
      <c r="C475" s="69"/>
      <c r="D475" s="69"/>
      <c r="E475" s="69" t="s">
        <v>306</v>
      </c>
      <c r="F475" s="68">
        <v>0.62</v>
      </c>
      <c r="G475" s="69" t="s">
        <v>305</v>
      </c>
      <c r="H475" s="68">
        <v>0</v>
      </c>
      <c r="I475" s="69" t="s">
        <v>304</v>
      </c>
      <c r="J475" s="68">
        <v>0.62</v>
      </c>
    </row>
    <row r="476" spans="1:10" x14ac:dyDescent="0.2">
      <c r="A476" s="69"/>
      <c r="B476" s="69"/>
      <c r="C476" s="69"/>
      <c r="D476" s="69"/>
      <c r="E476" s="69" t="s">
        <v>303</v>
      </c>
      <c r="F476" s="68">
        <v>9.14</v>
      </c>
      <c r="G476" s="69"/>
      <c r="H476" s="103" t="s">
        <v>302</v>
      </c>
      <c r="I476" s="103"/>
      <c r="J476" s="68">
        <v>49.12</v>
      </c>
    </row>
    <row r="477" spans="1:10" ht="30" customHeight="1" thickBot="1" x14ac:dyDescent="0.25">
      <c r="A477" s="37"/>
      <c r="B477" s="37"/>
      <c r="C477" s="37"/>
      <c r="D477" s="37"/>
      <c r="E477" s="37"/>
      <c r="F477" s="37"/>
      <c r="G477" s="37" t="s">
        <v>301</v>
      </c>
      <c r="H477" s="67">
        <v>4</v>
      </c>
      <c r="I477" s="37" t="s">
        <v>300</v>
      </c>
      <c r="J477" s="38">
        <v>196.48</v>
      </c>
    </row>
    <row r="478" spans="1:10" ht="1.1499999999999999" customHeight="1" thickTop="1" x14ac:dyDescent="0.2">
      <c r="A478" s="66"/>
      <c r="B478" s="66"/>
      <c r="C478" s="66"/>
      <c r="D478" s="66"/>
      <c r="E478" s="66"/>
      <c r="F478" s="66"/>
      <c r="G478" s="66"/>
      <c r="H478" s="66"/>
      <c r="I478" s="66"/>
      <c r="J478" s="66"/>
    </row>
    <row r="479" spans="1:10" ht="18" customHeight="1" x14ac:dyDescent="0.2">
      <c r="A479" s="44" t="s">
        <v>183</v>
      </c>
      <c r="B479" s="43" t="s">
        <v>298</v>
      </c>
      <c r="C479" s="44" t="s">
        <v>297</v>
      </c>
      <c r="D479" s="44" t="s">
        <v>120</v>
      </c>
      <c r="E479" s="100" t="s">
        <v>317</v>
      </c>
      <c r="F479" s="100"/>
      <c r="G479" s="65" t="s">
        <v>296</v>
      </c>
      <c r="H479" s="43" t="s">
        <v>295</v>
      </c>
      <c r="I479" s="43" t="s">
        <v>294</v>
      </c>
      <c r="J479" s="43" t="s">
        <v>119</v>
      </c>
    </row>
    <row r="480" spans="1:10" ht="39" customHeight="1" x14ac:dyDescent="0.2">
      <c r="A480" s="63" t="s">
        <v>316</v>
      </c>
      <c r="B480" s="61" t="s">
        <v>182</v>
      </c>
      <c r="C480" s="63" t="s">
        <v>153</v>
      </c>
      <c r="D480" s="63" t="s">
        <v>181</v>
      </c>
      <c r="E480" s="101" t="s">
        <v>355</v>
      </c>
      <c r="F480" s="101"/>
      <c r="G480" s="62" t="s">
        <v>156</v>
      </c>
      <c r="H480" s="75">
        <v>1</v>
      </c>
      <c r="I480" s="60">
        <v>94.16</v>
      </c>
      <c r="J480" s="60">
        <v>94.16</v>
      </c>
    </row>
    <row r="481" spans="1:10" ht="25.9" customHeight="1" x14ac:dyDescent="0.2">
      <c r="A481" s="73" t="s">
        <v>310</v>
      </c>
      <c r="B481" s="74" t="s">
        <v>331</v>
      </c>
      <c r="C481" s="73" t="s">
        <v>161</v>
      </c>
      <c r="D481" s="73" t="s">
        <v>330</v>
      </c>
      <c r="E481" s="98" t="s">
        <v>312</v>
      </c>
      <c r="F481" s="98"/>
      <c r="G481" s="72" t="s">
        <v>311</v>
      </c>
      <c r="H481" s="71">
        <v>0.14299999999999999</v>
      </c>
      <c r="I481" s="70">
        <v>21.96</v>
      </c>
      <c r="J481" s="70">
        <v>3.14</v>
      </c>
    </row>
    <row r="482" spans="1:10" ht="24" customHeight="1" x14ac:dyDescent="0.2">
      <c r="A482" s="73" t="s">
        <v>310</v>
      </c>
      <c r="B482" s="74" t="s">
        <v>329</v>
      </c>
      <c r="C482" s="73" t="s">
        <v>161</v>
      </c>
      <c r="D482" s="73" t="s">
        <v>328</v>
      </c>
      <c r="E482" s="98" t="s">
        <v>312</v>
      </c>
      <c r="F482" s="98"/>
      <c r="G482" s="72" t="s">
        <v>311</v>
      </c>
      <c r="H482" s="71">
        <v>0.14299999999999999</v>
      </c>
      <c r="I482" s="70">
        <v>26.68</v>
      </c>
      <c r="J482" s="70">
        <v>3.81</v>
      </c>
    </row>
    <row r="483" spans="1:10" ht="25.9" customHeight="1" x14ac:dyDescent="0.2">
      <c r="A483" s="79" t="s">
        <v>323</v>
      </c>
      <c r="B483" s="80" t="s">
        <v>354</v>
      </c>
      <c r="C483" s="79" t="s">
        <v>161</v>
      </c>
      <c r="D483" s="79" t="s">
        <v>353</v>
      </c>
      <c r="E483" s="102" t="s">
        <v>319</v>
      </c>
      <c r="F483" s="102"/>
      <c r="G483" s="78" t="s">
        <v>156</v>
      </c>
      <c r="H483" s="77">
        <v>1</v>
      </c>
      <c r="I483" s="76">
        <v>87.21</v>
      </c>
      <c r="J483" s="76">
        <v>87.21</v>
      </c>
    </row>
    <row r="484" spans="1:10" x14ac:dyDescent="0.2">
      <c r="A484" s="69"/>
      <c r="B484" s="69"/>
      <c r="C484" s="69"/>
      <c r="D484" s="69"/>
      <c r="E484" s="69" t="s">
        <v>306</v>
      </c>
      <c r="F484" s="68">
        <v>5.42</v>
      </c>
      <c r="G484" s="69" t="s">
        <v>305</v>
      </c>
      <c r="H484" s="68">
        <v>0</v>
      </c>
      <c r="I484" s="69" t="s">
        <v>304</v>
      </c>
      <c r="J484" s="68">
        <v>5.42</v>
      </c>
    </row>
    <row r="485" spans="1:10" x14ac:dyDescent="0.2">
      <c r="A485" s="69"/>
      <c r="B485" s="69"/>
      <c r="C485" s="69"/>
      <c r="D485" s="69"/>
      <c r="E485" s="69" t="s">
        <v>303</v>
      </c>
      <c r="F485" s="68">
        <v>21.54</v>
      </c>
      <c r="G485" s="69"/>
      <c r="H485" s="103" t="s">
        <v>302</v>
      </c>
      <c r="I485" s="103"/>
      <c r="J485" s="68">
        <v>115.7</v>
      </c>
    </row>
    <row r="486" spans="1:10" ht="30" customHeight="1" thickBot="1" x14ac:dyDescent="0.25">
      <c r="A486" s="37"/>
      <c r="B486" s="37"/>
      <c r="C486" s="37"/>
      <c r="D486" s="37"/>
      <c r="E486" s="37"/>
      <c r="F486" s="37"/>
      <c r="G486" s="37" t="s">
        <v>301</v>
      </c>
      <c r="H486" s="67">
        <v>1</v>
      </c>
      <c r="I486" s="37" t="s">
        <v>300</v>
      </c>
      <c r="J486" s="38">
        <v>115.7</v>
      </c>
    </row>
    <row r="487" spans="1:10" ht="1.1499999999999999" customHeight="1" thickTop="1" x14ac:dyDescent="0.2">
      <c r="A487" s="66"/>
      <c r="B487" s="66"/>
      <c r="C487" s="66"/>
      <c r="D487" s="66"/>
      <c r="E487" s="66"/>
      <c r="F487" s="66"/>
      <c r="G487" s="66"/>
      <c r="H487" s="66"/>
      <c r="I487" s="66"/>
      <c r="J487" s="66"/>
    </row>
    <row r="488" spans="1:10" ht="18" customHeight="1" x14ac:dyDescent="0.2">
      <c r="A488" s="44" t="s">
        <v>180</v>
      </c>
      <c r="B488" s="43" t="s">
        <v>298</v>
      </c>
      <c r="C488" s="44" t="s">
        <v>297</v>
      </c>
      <c r="D488" s="44" t="s">
        <v>120</v>
      </c>
      <c r="E488" s="100" t="s">
        <v>317</v>
      </c>
      <c r="F488" s="100"/>
      <c r="G488" s="65" t="s">
        <v>296</v>
      </c>
      <c r="H488" s="43" t="s">
        <v>295</v>
      </c>
      <c r="I488" s="43" t="s">
        <v>294</v>
      </c>
      <c r="J488" s="43" t="s">
        <v>119</v>
      </c>
    </row>
    <row r="489" spans="1:10" ht="25.9" customHeight="1" x14ac:dyDescent="0.2">
      <c r="A489" s="63" t="s">
        <v>316</v>
      </c>
      <c r="B489" s="61" t="s">
        <v>179</v>
      </c>
      <c r="C489" s="63" t="s">
        <v>161</v>
      </c>
      <c r="D489" s="63" t="s">
        <v>178</v>
      </c>
      <c r="E489" s="101" t="s">
        <v>336</v>
      </c>
      <c r="F489" s="101"/>
      <c r="G489" s="62" t="s">
        <v>156</v>
      </c>
      <c r="H489" s="75">
        <v>1</v>
      </c>
      <c r="I489" s="60">
        <v>91.32</v>
      </c>
      <c r="J489" s="60">
        <v>91.32</v>
      </c>
    </row>
    <row r="490" spans="1:10" ht="25.9" customHeight="1" x14ac:dyDescent="0.2">
      <c r="A490" s="73" t="s">
        <v>310</v>
      </c>
      <c r="B490" s="74" t="s">
        <v>331</v>
      </c>
      <c r="C490" s="73" t="s">
        <v>161</v>
      </c>
      <c r="D490" s="73" t="s">
        <v>330</v>
      </c>
      <c r="E490" s="98" t="s">
        <v>312</v>
      </c>
      <c r="F490" s="98"/>
      <c r="G490" s="72" t="s">
        <v>311</v>
      </c>
      <c r="H490" s="71">
        <v>0.56769999999999998</v>
      </c>
      <c r="I490" s="70">
        <v>21.96</v>
      </c>
      <c r="J490" s="70">
        <v>12.46</v>
      </c>
    </row>
    <row r="491" spans="1:10" ht="24" customHeight="1" x14ac:dyDescent="0.2">
      <c r="A491" s="73" t="s">
        <v>310</v>
      </c>
      <c r="B491" s="74" t="s">
        <v>329</v>
      </c>
      <c r="C491" s="73" t="s">
        <v>161</v>
      </c>
      <c r="D491" s="73" t="s">
        <v>328</v>
      </c>
      <c r="E491" s="98" t="s">
        <v>312</v>
      </c>
      <c r="F491" s="98"/>
      <c r="G491" s="72" t="s">
        <v>311</v>
      </c>
      <c r="H491" s="71">
        <v>0.56769999999999998</v>
      </c>
      <c r="I491" s="70">
        <v>26.68</v>
      </c>
      <c r="J491" s="70">
        <v>15.14</v>
      </c>
    </row>
    <row r="492" spans="1:10" ht="39" customHeight="1" x14ac:dyDescent="0.2">
      <c r="A492" s="79" t="s">
        <v>323</v>
      </c>
      <c r="B492" s="80" t="s">
        <v>352</v>
      </c>
      <c r="C492" s="79" t="s">
        <v>161</v>
      </c>
      <c r="D492" s="79" t="s">
        <v>351</v>
      </c>
      <c r="E492" s="102" t="s">
        <v>319</v>
      </c>
      <c r="F492" s="102"/>
      <c r="G492" s="78" t="s">
        <v>156</v>
      </c>
      <c r="H492" s="77">
        <v>3</v>
      </c>
      <c r="I492" s="76">
        <v>2.2799999999999998</v>
      </c>
      <c r="J492" s="76">
        <v>6.84</v>
      </c>
    </row>
    <row r="493" spans="1:10" ht="24" customHeight="1" x14ac:dyDescent="0.2">
      <c r="A493" s="79" t="s">
        <v>323</v>
      </c>
      <c r="B493" s="80" t="s">
        <v>350</v>
      </c>
      <c r="C493" s="79" t="s">
        <v>161</v>
      </c>
      <c r="D493" s="79" t="s">
        <v>349</v>
      </c>
      <c r="E493" s="102" t="s">
        <v>319</v>
      </c>
      <c r="F493" s="102"/>
      <c r="G493" s="78" t="s">
        <v>156</v>
      </c>
      <c r="H493" s="77">
        <v>1</v>
      </c>
      <c r="I493" s="76">
        <v>56.88</v>
      </c>
      <c r="J493" s="76">
        <v>56.88</v>
      </c>
    </row>
    <row r="494" spans="1:10" x14ac:dyDescent="0.2">
      <c r="A494" s="69"/>
      <c r="B494" s="69"/>
      <c r="C494" s="69"/>
      <c r="D494" s="69"/>
      <c r="E494" s="69" t="s">
        <v>306</v>
      </c>
      <c r="F494" s="68">
        <v>21.54</v>
      </c>
      <c r="G494" s="69" t="s">
        <v>305</v>
      </c>
      <c r="H494" s="68">
        <v>0</v>
      </c>
      <c r="I494" s="69" t="s">
        <v>304</v>
      </c>
      <c r="J494" s="68">
        <v>21.54</v>
      </c>
    </row>
    <row r="495" spans="1:10" x14ac:dyDescent="0.2">
      <c r="A495" s="69"/>
      <c r="B495" s="69"/>
      <c r="C495" s="69"/>
      <c r="D495" s="69"/>
      <c r="E495" s="69" t="s">
        <v>303</v>
      </c>
      <c r="F495" s="68">
        <v>20.89</v>
      </c>
      <c r="G495" s="69"/>
      <c r="H495" s="103" t="s">
        <v>302</v>
      </c>
      <c r="I495" s="103"/>
      <c r="J495" s="68">
        <v>112.21</v>
      </c>
    </row>
    <row r="496" spans="1:10" ht="30" customHeight="1" thickBot="1" x14ac:dyDescent="0.25">
      <c r="A496" s="37"/>
      <c r="B496" s="37"/>
      <c r="C496" s="37"/>
      <c r="D496" s="37"/>
      <c r="E496" s="37"/>
      <c r="F496" s="37"/>
      <c r="G496" s="37" t="s">
        <v>301</v>
      </c>
      <c r="H496" s="67">
        <v>1</v>
      </c>
      <c r="I496" s="37" t="s">
        <v>300</v>
      </c>
      <c r="J496" s="38">
        <v>112.21</v>
      </c>
    </row>
    <row r="497" spans="1:10" ht="1.1499999999999999" customHeight="1" thickTop="1" x14ac:dyDescent="0.2">
      <c r="A497" s="66"/>
      <c r="B497" s="66"/>
      <c r="C497" s="66"/>
      <c r="D497" s="66"/>
      <c r="E497" s="66"/>
      <c r="F497" s="66"/>
      <c r="G497" s="66"/>
      <c r="H497" s="66"/>
      <c r="I497" s="66"/>
      <c r="J497" s="66"/>
    </row>
    <row r="498" spans="1:10" ht="18" customHeight="1" x14ac:dyDescent="0.2">
      <c r="A498" s="44" t="s">
        <v>177</v>
      </c>
      <c r="B498" s="43" t="s">
        <v>298</v>
      </c>
      <c r="C498" s="44" t="s">
        <v>297</v>
      </c>
      <c r="D498" s="44" t="s">
        <v>120</v>
      </c>
      <c r="E498" s="100" t="s">
        <v>317</v>
      </c>
      <c r="F498" s="100"/>
      <c r="G498" s="65" t="s">
        <v>296</v>
      </c>
      <c r="H498" s="43" t="s">
        <v>295</v>
      </c>
      <c r="I498" s="43" t="s">
        <v>294</v>
      </c>
      <c r="J498" s="43" t="s">
        <v>119</v>
      </c>
    </row>
    <row r="499" spans="1:10" ht="52.15" customHeight="1" x14ac:dyDescent="0.2">
      <c r="A499" s="63" t="s">
        <v>316</v>
      </c>
      <c r="B499" s="61" t="s">
        <v>176</v>
      </c>
      <c r="C499" s="63" t="s">
        <v>161</v>
      </c>
      <c r="D499" s="63" t="s">
        <v>175</v>
      </c>
      <c r="E499" s="101" t="s">
        <v>336</v>
      </c>
      <c r="F499" s="101"/>
      <c r="G499" s="62" t="s">
        <v>156</v>
      </c>
      <c r="H499" s="75">
        <v>1</v>
      </c>
      <c r="I499" s="60">
        <v>452.32</v>
      </c>
      <c r="J499" s="60">
        <v>452.32</v>
      </c>
    </row>
    <row r="500" spans="1:10" ht="52.15" customHeight="1" x14ac:dyDescent="0.2">
      <c r="A500" s="73" t="s">
        <v>310</v>
      </c>
      <c r="B500" s="74" t="s">
        <v>348</v>
      </c>
      <c r="C500" s="73" t="s">
        <v>161</v>
      </c>
      <c r="D500" s="73" t="s">
        <v>347</v>
      </c>
      <c r="E500" s="98" t="s">
        <v>312</v>
      </c>
      <c r="F500" s="98"/>
      <c r="G500" s="72" t="s">
        <v>192</v>
      </c>
      <c r="H500" s="71">
        <v>1.17E-2</v>
      </c>
      <c r="I500" s="70">
        <v>730.15</v>
      </c>
      <c r="J500" s="70">
        <v>8.5399999999999991</v>
      </c>
    </row>
    <row r="501" spans="1:10" ht="25.9" customHeight="1" x14ac:dyDescent="0.2">
      <c r="A501" s="73" t="s">
        <v>310</v>
      </c>
      <c r="B501" s="74" t="s">
        <v>331</v>
      </c>
      <c r="C501" s="73" t="s">
        <v>161</v>
      </c>
      <c r="D501" s="73" t="s">
        <v>330</v>
      </c>
      <c r="E501" s="98" t="s">
        <v>312</v>
      </c>
      <c r="F501" s="98"/>
      <c r="G501" s="72" t="s">
        <v>311</v>
      </c>
      <c r="H501" s="71">
        <v>0.48110000000000003</v>
      </c>
      <c r="I501" s="70">
        <v>21.96</v>
      </c>
      <c r="J501" s="70">
        <v>10.56</v>
      </c>
    </row>
    <row r="502" spans="1:10" ht="24" customHeight="1" x14ac:dyDescent="0.2">
      <c r="A502" s="73" t="s">
        <v>310</v>
      </c>
      <c r="B502" s="74" t="s">
        <v>329</v>
      </c>
      <c r="C502" s="73" t="s">
        <v>161</v>
      </c>
      <c r="D502" s="73" t="s">
        <v>328</v>
      </c>
      <c r="E502" s="98" t="s">
        <v>312</v>
      </c>
      <c r="F502" s="98"/>
      <c r="G502" s="72" t="s">
        <v>311</v>
      </c>
      <c r="H502" s="71">
        <v>0.48110000000000003</v>
      </c>
      <c r="I502" s="70">
        <v>26.68</v>
      </c>
      <c r="J502" s="70">
        <v>12.83</v>
      </c>
    </row>
    <row r="503" spans="1:10" ht="39" customHeight="1" x14ac:dyDescent="0.2">
      <c r="A503" s="79" t="s">
        <v>323</v>
      </c>
      <c r="B503" s="80" t="s">
        <v>346</v>
      </c>
      <c r="C503" s="79" t="s">
        <v>161</v>
      </c>
      <c r="D503" s="79" t="s">
        <v>345</v>
      </c>
      <c r="E503" s="102" t="s">
        <v>319</v>
      </c>
      <c r="F503" s="102"/>
      <c r="G503" s="78" t="s">
        <v>156</v>
      </c>
      <c r="H503" s="77">
        <v>1</v>
      </c>
      <c r="I503" s="76">
        <v>420.39</v>
      </c>
      <c r="J503" s="76">
        <v>420.39</v>
      </c>
    </row>
    <row r="504" spans="1:10" x14ac:dyDescent="0.2">
      <c r="A504" s="69"/>
      <c r="B504" s="69"/>
      <c r="C504" s="69"/>
      <c r="D504" s="69"/>
      <c r="E504" s="69" t="s">
        <v>306</v>
      </c>
      <c r="F504" s="68">
        <v>20.23</v>
      </c>
      <c r="G504" s="69" t="s">
        <v>305</v>
      </c>
      <c r="H504" s="68">
        <v>0</v>
      </c>
      <c r="I504" s="69" t="s">
        <v>304</v>
      </c>
      <c r="J504" s="68">
        <v>20.23</v>
      </c>
    </row>
    <row r="505" spans="1:10" x14ac:dyDescent="0.2">
      <c r="A505" s="69"/>
      <c r="B505" s="69"/>
      <c r="C505" s="69"/>
      <c r="D505" s="69"/>
      <c r="E505" s="69" t="s">
        <v>303</v>
      </c>
      <c r="F505" s="68">
        <v>103.49</v>
      </c>
      <c r="G505" s="69"/>
      <c r="H505" s="103" t="s">
        <v>302</v>
      </c>
      <c r="I505" s="103"/>
      <c r="J505" s="68">
        <v>555.80999999999995</v>
      </c>
    </row>
    <row r="506" spans="1:10" ht="30" customHeight="1" thickBot="1" x14ac:dyDescent="0.25">
      <c r="A506" s="37"/>
      <c r="B506" s="37"/>
      <c r="C506" s="37"/>
      <c r="D506" s="37"/>
      <c r="E506" s="37"/>
      <c r="F506" s="37"/>
      <c r="G506" s="37" t="s">
        <v>301</v>
      </c>
      <c r="H506" s="67">
        <v>1</v>
      </c>
      <c r="I506" s="37" t="s">
        <v>300</v>
      </c>
      <c r="J506" s="38">
        <v>555.80999999999995</v>
      </c>
    </row>
    <row r="507" spans="1:10" ht="1.1499999999999999" customHeight="1" thickTop="1" x14ac:dyDescent="0.2">
      <c r="A507" s="66"/>
      <c r="B507" s="66"/>
      <c r="C507" s="66"/>
      <c r="D507" s="66"/>
      <c r="E507" s="66"/>
      <c r="F507" s="66"/>
      <c r="G507" s="66"/>
      <c r="H507" s="66"/>
      <c r="I507" s="66"/>
      <c r="J507" s="66"/>
    </row>
    <row r="508" spans="1:10" ht="24" customHeight="1" x14ac:dyDescent="0.2">
      <c r="A508" s="42" t="s">
        <v>174</v>
      </c>
      <c r="B508" s="42"/>
      <c r="C508" s="42"/>
      <c r="D508" s="42" t="s">
        <v>173</v>
      </c>
      <c r="E508" s="42"/>
      <c r="F508" s="99"/>
      <c r="G508" s="99"/>
      <c r="H508" s="64"/>
      <c r="I508" s="42"/>
      <c r="J508" s="41">
        <v>6474.77</v>
      </c>
    </row>
    <row r="509" spans="1:10" ht="18" customHeight="1" x14ac:dyDescent="0.2">
      <c r="A509" s="44" t="s">
        <v>172</v>
      </c>
      <c r="B509" s="43" t="s">
        <v>298</v>
      </c>
      <c r="C509" s="44" t="s">
        <v>297</v>
      </c>
      <c r="D509" s="44" t="s">
        <v>120</v>
      </c>
      <c r="E509" s="100" t="s">
        <v>317</v>
      </c>
      <c r="F509" s="100"/>
      <c r="G509" s="65" t="s">
        <v>296</v>
      </c>
      <c r="H509" s="43" t="s">
        <v>295</v>
      </c>
      <c r="I509" s="43" t="s">
        <v>294</v>
      </c>
      <c r="J509" s="43" t="s">
        <v>119</v>
      </c>
    </row>
    <row r="510" spans="1:10" ht="39" customHeight="1" x14ac:dyDescent="0.2">
      <c r="A510" s="63" t="s">
        <v>316</v>
      </c>
      <c r="B510" s="61" t="s">
        <v>171</v>
      </c>
      <c r="C510" s="63" t="s">
        <v>161</v>
      </c>
      <c r="D510" s="63" t="s">
        <v>170</v>
      </c>
      <c r="E510" s="101" t="s">
        <v>336</v>
      </c>
      <c r="F510" s="101"/>
      <c r="G510" s="62" t="s">
        <v>169</v>
      </c>
      <c r="H510" s="75">
        <v>1</v>
      </c>
      <c r="I510" s="60">
        <v>6.56</v>
      </c>
      <c r="J510" s="60">
        <v>6.56</v>
      </c>
    </row>
    <row r="511" spans="1:10" ht="25.9" customHeight="1" x14ac:dyDescent="0.2">
      <c r="A511" s="73" t="s">
        <v>310</v>
      </c>
      <c r="B511" s="74" t="s">
        <v>331</v>
      </c>
      <c r="C511" s="73" t="s">
        <v>161</v>
      </c>
      <c r="D511" s="73" t="s">
        <v>330</v>
      </c>
      <c r="E511" s="98" t="s">
        <v>312</v>
      </c>
      <c r="F511" s="98"/>
      <c r="G511" s="72" t="s">
        <v>311</v>
      </c>
      <c r="H511" s="71">
        <v>3.9E-2</v>
      </c>
      <c r="I511" s="70">
        <v>21.96</v>
      </c>
      <c r="J511" s="70">
        <v>0.85</v>
      </c>
    </row>
    <row r="512" spans="1:10" ht="24" customHeight="1" x14ac:dyDescent="0.2">
      <c r="A512" s="73" t="s">
        <v>310</v>
      </c>
      <c r="B512" s="74" t="s">
        <v>329</v>
      </c>
      <c r="C512" s="73" t="s">
        <v>161</v>
      </c>
      <c r="D512" s="73" t="s">
        <v>328</v>
      </c>
      <c r="E512" s="98" t="s">
        <v>312</v>
      </c>
      <c r="F512" s="98"/>
      <c r="G512" s="72" t="s">
        <v>311</v>
      </c>
      <c r="H512" s="71">
        <v>3.9E-2</v>
      </c>
      <c r="I512" s="70">
        <v>26.68</v>
      </c>
      <c r="J512" s="70">
        <v>1.04</v>
      </c>
    </row>
    <row r="513" spans="1:10" ht="52.15" customHeight="1" x14ac:dyDescent="0.2">
      <c r="A513" s="79" t="s">
        <v>323</v>
      </c>
      <c r="B513" s="80" t="s">
        <v>344</v>
      </c>
      <c r="C513" s="79" t="s">
        <v>161</v>
      </c>
      <c r="D513" s="79" t="s">
        <v>343</v>
      </c>
      <c r="E513" s="102" t="s">
        <v>319</v>
      </c>
      <c r="F513" s="102"/>
      <c r="G513" s="78" t="s">
        <v>169</v>
      </c>
      <c r="H513" s="77">
        <v>1.2434000000000001</v>
      </c>
      <c r="I513" s="76">
        <v>3.73</v>
      </c>
      <c r="J513" s="76">
        <v>4.63</v>
      </c>
    </row>
    <row r="514" spans="1:10" ht="25.9" customHeight="1" x14ac:dyDescent="0.2">
      <c r="A514" s="79" t="s">
        <v>323</v>
      </c>
      <c r="B514" s="80" t="s">
        <v>340</v>
      </c>
      <c r="C514" s="79" t="s">
        <v>161</v>
      </c>
      <c r="D514" s="79" t="s">
        <v>339</v>
      </c>
      <c r="E514" s="102" t="s">
        <v>319</v>
      </c>
      <c r="F514" s="102"/>
      <c r="G514" s="78" t="s">
        <v>156</v>
      </c>
      <c r="H514" s="77">
        <v>9.4000000000000004E-3</v>
      </c>
      <c r="I514" s="76">
        <v>4.91</v>
      </c>
      <c r="J514" s="76">
        <v>0.04</v>
      </c>
    </row>
    <row r="515" spans="1:10" x14ac:dyDescent="0.2">
      <c r="A515" s="69"/>
      <c r="B515" s="69"/>
      <c r="C515" s="69"/>
      <c r="D515" s="69"/>
      <c r="E515" s="69" t="s">
        <v>306</v>
      </c>
      <c r="F515" s="68">
        <v>1.47</v>
      </c>
      <c r="G515" s="69" t="s">
        <v>305</v>
      </c>
      <c r="H515" s="68">
        <v>0</v>
      </c>
      <c r="I515" s="69" t="s">
        <v>304</v>
      </c>
      <c r="J515" s="68">
        <v>1.47</v>
      </c>
    </row>
    <row r="516" spans="1:10" x14ac:dyDescent="0.2">
      <c r="A516" s="69"/>
      <c r="B516" s="69"/>
      <c r="C516" s="69"/>
      <c r="D516" s="69"/>
      <c r="E516" s="69" t="s">
        <v>303</v>
      </c>
      <c r="F516" s="68">
        <v>1.5</v>
      </c>
      <c r="G516" s="69"/>
      <c r="H516" s="103" t="s">
        <v>302</v>
      </c>
      <c r="I516" s="103"/>
      <c r="J516" s="68">
        <v>8.06</v>
      </c>
    </row>
    <row r="517" spans="1:10" ht="30" customHeight="1" thickBot="1" x14ac:dyDescent="0.25">
      <c r="A517" s="37"/>
      <c r="B517" s="37"/>
      <c r="C517" s="37"/>
      <c r="D517" s="37"/>
      <c r="E517" s="37"/>
      <c r="F517" s="37"/>
      <c r="G517" s="37" t="s">
        <v>301</v>
      </c>
      <c r="H517" s="67">
        <v>752.13599999999997</v>
      </c>
      <c r="I517" s="37" t="s">
        <v>300</v>
      </c>
      <c r="J517" s="38">
        <v>6062.21</v>
      </c>
    </row>
    <row r="518" spans="1:10" ht="1.1499999999999999" customHeight="1" thickTop="1" x14ac:dyDescent="0.2">
      <c r="A518" s="66"/>
      <c r="B518" s="66"/>
      <c r="C518" s="66"/>
      <c r="D518" s="66"/>
      <c r="E518" s="66"/>
      <c r="F518" s="66"/>
      <c r="G518" s="66"/>
      <c r="H518" s="66"/>
      <c r="I518" s="66"/>
      <c r="J518" s="66"/>
    </row>
    <row r="519" spans="1:10" ht="18" customHeight="1" x14ac:dyDescent="0.2">
      <c r="A519" s="44" t="s">
        <v>168</v>
      </c>
      <c r="B519" s="43" t="s">
        <v>298</v>
      </c>
      <c r="C519" s="44" t="s">
        <v>297</v>
      </c>
      <c r="D519" s="44" t="s">
        <v>120</v>
      </c>
      <c r="E519" s="100" t="s">
        <v>317</v>
      </c>
      <c r="F519" s="100"/>
      <c r="G519" s="65" t="s">
        <v>296</v>
      </c>
      <c r="H519" s="43" t="s">
        <v>295</v>
      </c>
      <c r="I519" s="43" t="s">
        <v>294</v>
      </c>
      <c r="J519" s="43" t="s">
        <v>119</v>
      </c>
    </row>
    <row r="520" spans="1:10" ht="39" customHeight="1" x14ac:dyDescent="0.2">
      <c r="A520" s="63" t="s">
        <v>316</v>
      </c>
      <c r="B520" s="61" t="s">
        <v>167</v>
      </c>
      <c r="C520" s="63" t="s">
        <v>153</v>
      </c>
      <c r="D520" s="63" t="s">
        <v>166</v>
      </c>
      <c r="E520" s="101" t="s">
        <v>315</v>
      </c>
      <c r="F520" s="101"/>
      <c r="G520" s="62" t="s">
        <v>156</v>
      </c>
      <c r="H520" s="75">
        <v>1</v>
      </c>
      <c r="I520" s="60">
        <v>12.44</v>
      </c>
      <c r="J520" s="60">
        <v>12.44</v>
      </c>
    </row>
    <row r="521" spans="1:10" ht="24" customHeight="1" x14ac:dyDescent="0.2">
      <c r="A521" s="73" t="s">
        <v>310</v>
      </c>
      <c r="B521" s="74" t="s">
        <v>329</v>
      </c>
      <c r="C521" s="73" t="s">
        <v>161</v>
      </c>
      <c r="D521" s="73" t="s">
        <v>328</v>
      </c>
      <c r="E521" s="98" t="s">
        <v>312</v>
      </c>
      <c r="F521" s="98"/>
      <c r="G521" s="72" t="s">
        <v>311</v>
      </c>
      <c r="H521" s="71">
        <v>0.12</v>
      </c>
      <c r="I521" s="70">
        <v>26.68</v>
      </c>
      <c r="J521" s="70">
        <v>3.2</v>
      </c>
    </row>
    <row r="522" spans="1:10" ht="25.9" customHeight="1" x14ac:dyDescent="0.2">
      <c r="A522" s="73" t="s">
        <v>310</v>
      </c>
      <c r="B522" s="74" t="s">
        <v>331</v>
      </c>
      <c r="C522" s="73" t="s">
        <v>161</v>
      </c>
      <c r="D522" s="73" t="s">
        <v>330</v>
      </c>
      <c r="E522" s="98" t="s">
        <v>312</v>
      </c>
      <c r="F522" s="98"/>
      <c r="G522" s="72" t="s">
        <v>311</v>
      </c>
      <c r="H522" s="71">
        <v>0.12</v>
      </c>
      <c r="I522" s="70">
        <v>21.96</v>
      </c>
      <c r="J522" s="70">
        <v>2.63</v>
      </c>
    </row>
    <row r="523" spans="1:10" ht="25.9" customHeight="1" x14ac:dyDescent="0.2">
      <c r="A523" s="79" t="s">
        <v>323</v>
      </c>
      <c r="B523" s="80" t="s">
        <v>342</v>
      </c>
      <c r="C523" s="79" t="s">
        <v>161</v>
      </c>
      <c r="D523" s="79" t="s">
        <v>341</v>
      </c>
      <c r="E523" s="102" t="s">
        <v>319</v>
      </c>
      <c r="F523" s="102"/>
      <c r="G523" s="78" t="s">
        <v>156</v>
      </c>
      <c r="H523" s="77">
        <v>1</v>
      </c>
      <c r="I523" s="76">
        <v>6.61</v>
      </c>
      <c r="J523" s="76">
        <v>6.61</v>
      </c>
    </row>
    <row r="524" spans="1:10" x14ac:dyDescent="0.2">
      <c r="A524" s="69"/>
      <c r="B524" s="69"/>
      <c r="C524" s="69"/>
      <c r="D524" s="69"/>
      <c r="E524" s="69" t="s">
        <v>306</v>
      </c>
      <c r="F524" s="68">
        <v>4.55</v>
      </c>
      <c r="G524" s="69" t="s">
        <v>305</v>
      </c>
      <c r="H524" s="68">
        <v>0</v>
      </c>
      <c r="I524" s="69" t="s">
        <v>304</v>
      </c>
      <c r="J524" s="68">
        <v>4.55</v>
      </c>
    </row>
    <row r="525" spans="1:10" x14ac:dyDescent="0.2">
      <c r="A525" s="69"/>
      <c r="B525" s="69"/>
      <c r="C525" s="69"/>
      <c r="D525" s="69"/>
      <c r="E525" s="69" t="s">
        <v>303</v>
      </c>
      <c r="F525" s="68">
        <v>2.84</v>
      </c>
      <c r="G525" s="69"/>
      <c r="H525" s="103" t="s">
        <v>302</v>
      </c>
      <c r="I525" s="103"/>
      <c r="J525" s="68">
        <v>15.28</v>
      </c>
    </row>
    <row r="526" spans="1:10" ht="30" customHeight="1" thickBot="1" x14ac:dyDescent="0.25">
      <c r="A526" s="37"/>
      <c r="B526" s="37"/>
      <c r="C526" s="37"/>
      <c r="D526" s="37"/>
      <c r="E526" s="37"/>
      <c r="F526" s="37"/>
      <c r="G526" s="37" t="s">
        <v>301</v>
      </c>
      <c r="H526" s="67">
        <v>27</v>
      </c>
      <c r="I526" s="37" t="s">
        <v>300</v>
      </c>
      <c r="J526" s="38">
        <v>412.56</v>
      </c>
    </row>
    <row r="527" spans="1:10" ht="1.1499999999999999" customHeight="1" thickTop="1" x14ac:dyDescent="0.2">
      <c r="A527" s="66"/>
      <c r="B527" s="66"/>
      <c r="C527" s="66"/>
      <c r="D527" s="66"/>
      <c r="E527" s="66"/>
      <c r="F527" s="66"/>
      <c r="G527" s="66"/>
      <c r="H527" s="66"/>
      <c r="I527" s="66"/>
      <c r="J527" s="66"/>
    </row>
    <row r="528" spans="1:10" ht="24" customHeight="1" x14ac:dyDescent="0.2">
      <c r="A528" s="42" t="s">
        <v>165</v>
      </c>
      <c r="B528" s="42"/>
      <c r="C528" s="42"/>
      <c r="D528" s="42" t="s">
        <v>164</v>
      </c>
      <c r="E528" s="42"/>
      <c r="F528" s="99"/>
      <c r="G528" s="99"/>
      <c r="H528" s="64"/>
      <c r="I528" s="42"/>
      <c r="J528" s="41">
        <v>36581.22</v>
      </c>
    </row>
    <row r="529" spans="1:10" ht="18" customHeight="1" x14ac:dyDescent="0.2">
      <c r="A529" s="44" t="s">
        <v>163</v>
      </c>
      <c r="B529" s="43" t="s">
        <v>298</v>
      </c>
      <c r="C529" s="44" t="s">
        <v>297</v>
      </c>
      <c r="D529" s="44" t="s">
        <v>120</v>
      </c>
      <c r="E529" s="100" t="s">
        <v>317</v>
      </c>
      <c r="F529" s="100"/>
      <c r="G529" s="65" t="s">
        <v>296</v>
      </c>
      <c r="H529" s="43" t="s">
        <v>295</v>
      </c>
      <c r="I529" s="43" t="s">
        <v>294</v>
      </c>
      <c r="J529" s="43" t="s">
        <v>119</v>
      </c>
    </row>
    <row r="530" spans="1:10" ht="25.9" customHeight="1" x14ac:dyDescent="0.2">
      <c r="A530" s="63" t="s">
        <v>316</v>
      </c>
      <c r="B530" s="61" t="s">
        <v>162</v>
      </c>
      <c r="C530" s="63" t="s">
        <v>161</v>
      </c>
      <c r="D530" s="63" t="s">
        <v>160</v>
      </c>
      <c r="E530" s="101" t="s">
        <v>336</v>
      </c>
      <c r="F530" s="101"/>
      <c r="G530" s="62" t="s">
        <v>156</v>
      </c>
      <c r="H530" s="75">
        <v>1</v>
      </c>
      <c r="I530" s="60">
        <v>381.72</v>
      </c>
      <c r="J530" s="60">
        <v>381.72</v>
      </c>
    </row>
    <row r="531" spans="1:10" ht="64.900000000000006" customHeight="1" x14ac:dyDescent="0.2">
      <c r="A531" s="73" t="s">
        <v>310</v>
      </c>
      <c r="B531" s="74" t="s">
        <v>335</v>
      </c>
      <c r="C531" s="73" t="s">
        <v>161</v>
      </c>
      <c r="D531" s="73" t="s">
        <v>334</v>
      </c>
      <c r="E531" s="98" t="s">
        <v>333</v>
      </c>
      <c r="F531" s="98"/>
      <c r="G531" s="72" t="s">
        <v>332</v>
      </c>
      <c r="H531" s="71">
        <v>0.23880000000000001</v>
      </c>
      <c r="I531" s="70">
        <v>281.99</v>
      </c>
      <c r="J531" s="70">
        <v>67.33</v>
      </c>
    </row>
    <row r="532" spans="1:10" ht="25.9" customHeight="1" x14ac:dyDescent="0.2">
      <c r="A532" s="73" t="s">
        <v>310</v>
      </c>
      <c r="B532" s="74" t="s">
        <v>331</v>
      </c>
      <c r="C532" s="73" t="s">
        <v>161</v>
      </c>
      <c r="D532" s="73" t="s">
        <v>330</v>
      </c>
      <c r="E532" s="98" t="s">
        <v>312</v>
      </c>
      <c r="F532" s="98"/>
      <c r="G532" s="72" t="s">
        <v>311</v>
      </c>
      <c r="H532" s="71">
        <v>0.23810000000000001</v>
      </c>
      <c r="I532" s="70">
        <v>21.96</v>
      </c>
      <c r="J532" s="70">
        <v>5.22</v>
      </c>
    </row>
    <row r="533" spans="1:10" ht="24" customHeight="1" x14ac:dyDescent="0.2">
      <c r="A533" s="73" t="s">
        <v>310</v>
      </c>
      <c r="B533" s="74" t="s">
        <v>329</v>
      </c>
      <c r="C533" s="73" t="s">
        <v>161</v>
      </c>
      <c r="D533" s="73" t="s">
        <v>328</v>
      </c>
      <c r="E533" s="98" t="s">
        <v>312</v>
      </c>
      <c r="F533" s="98"/>
      <c r="G533" s="72" t="s">
        <v>311</v>
      </c>
      <c r="H533" s="71">
        <v>0.23810000000000001</v>
      </c>
      <c r="I533" s="70">
        <v>26.68</v>
      </c>
      <c r="J533" s="70">
        <v>6.35</v>
      </c>
    </row>
    <row r="534" spans="1:10" ht="25.9" customHeight="1" x14ac:dyDescent="0.2">
      <c r="A534" s="79" t="s">
        <v>323</v>
      </c>
      <c r="B534" s="80" t="s">
        <v>340</v>
      </c>
      <c r="C534" s="79" t="s">
        <v>161</v>
      </c>
      <c r="D534" s="79" t="s">
        <v>339</v>
      </c>
      <c r="E534" s="102" t="s">
        <v>319</v>
      </c>
      <c r="F534" s="102"/>
      <c r="G534" s="78" t="s">
        <v>156</v>
      </c>
      <c r="H534" s="77">
        <v>1.4E-2</v>
      </c>
      <c r="I534" s="76">
        <v>4.91</v>
      </c>
      <c r="J534" s="76">
        <v>0.06</v>
      </c>
    </row>
    <row r="535" spans="1:10" ht="25.9" customHeight="1" x14ac:dyDescent="0.2">
      <c r="A535" s="79" t="s">
        <v>323</v>
      </c>
      <c r="B535" s="80" t="s">
        <v>338</v>
      </c>
      <c r="C535" s="79" t="s">
        <v>161</v>
      </c>
      <c r="D535" s="79" t="s">
        <v>337</v>
      </c>
      <c r="E535" s="102" t="s">
        <v>319</v>
      </c>
      <c r="F535" s="102"/>
      <c r="G535" s="78" t="s">
        <v>156</v>
      </c>
      <c r="H535" s="77">
        <v>1</v>
      </c>
      <c r="I535" s="76">
        <v>302.76</v>
      </c>
      <c r="J535" s="76">
        <v>302.76</v>
      </c>
    </row>
    <row r="536" spans="1:10" x14ac:dyDescent="0.2">
      <c r="A536" s="69"/>
      <c r="B536" s="69"/>
      <c r="C536" s="69"/>
      <c r="D536" s="69"/>
      <c r="E536" s="69" t="s">
        <v>306</v>
      </c>
      <c r="F536" s="68">
        <v>16.02</v>
      </c>
      <c r="G536" s="69" t="s">
        <v>305</v>
      </c>
      <c r="H536" s="68">
        <v>0</v>
      </c>
      <c r="I536" s="69" t="s">
        <v>304</v>
      </c>
      <c r="J536" s="68">
        <v>16.02</v>
      </c>
    </row>
    <row r="537" spans="1:10" x14ac:dyDescent="0.2">
      <c r="A537" s="69"/>
      <c r="B537" s="69"/>
      <c r="C537" s="69"/>
      <c r="D537" s="69"/>
      <c r="E537" s="69" t="s">
        <v>303</v>
      </c>
      <c r="F537" s="68">
        <v>87.33</v>
      </c>
      <c r="G537" s="69"/>
      <c r="H537" s="103" t="s">
        <v>302</v>
      </c>
      <c r="I537" s="103"/>
      <c r="J537" s="68">
        <v>469.05</v>
      </c>
    </row>
    <row r="538" spans="1:10" ht="30" customHeight="1" thickBot="1" x14ac:dyDescent="0.25">
      <c r="A538" s="37"/>
      <c r="B538" s="37"/>
      <c r="C538" s="37"/>
      <c r="D538" s="37"/>
      <c r="E538" s="37"/>
      <c r="F538" s="37"/>
      <c r="G538" s="37" t="s">
        <v>301</v>
      </c>
      <c r="H538" s="67">
        <v>18</v>
      </c>
      <c r="I538" s="37" t="s">
        <v>300</v>
      </c>
      <c r="J538" s="38">
        <v>8442.9</v>
      </c>
    </row>
    <row r="539" spans="1:10" ht="1.1499999999999999" customHeight="1" thickTop="1" x14ac:dyDescent="0.2">
      <c r="A539" s="66"/>
      <c r="B539" s="66"/>
      <c r="C539" s="66"/>
      <c r="D539" s="66"/>
      <c r="E539" s="66"/>
      <c r="F539" s="66"/>
      <c r="G539" s="66"/>
      <c r="H539" s="66"/>
      <c r="I539" s="66"/>
      <c r="J539" s="66"/>
    </row>
    <row r="540" spans="1:10" ht="18" customHeight="1" x14ac:dyDescent="0.2">
      <c r="A540" s="44" t="s">
        <v>159</v>
      </c>
      <c r="B540" s="43" t="s">
        <v>298</v>
      </c>
      <c r="C540" s="44" t="s">
        <v>297</v>
      </c>
      <c r="D540" s="44" t="s">
        <v>120</v>
      </c>
      <c r="E540" s="100" t="s">
        <v>317</v>
      </c>
      <c r="F540" s="100"/>
      <c r="G540" s="65" t="s">
        <v>296</v>
      </c>
      <c r="H540" s="43" t="s">
        <v>295</v>
      </c>
      <c r="I540" s="43" t="s">
        <v>294</v>
      </c>
      <c r="J540" s="43" t="s">
        <v>119</v>
      </c>
    </row>
    <row r="541" spans="1:10" ht="25.9" customHeight="1" x14ac:dyDescent="0.2">
      <c r="A541" s="63" t="s">
        <v>316</v>
      </c>
      <c r="B541" s="61" t="s">
        <v>158</v>
      </c>
      <c r="C541" s="63" t="s">
        <v>153</v>
      </c>
      <c r="D541" s="63" t="s">
        <v>157</v>
      </c>
      <c r="E541" s="101" t="s">
        <v>336</v>
      </c>
      <c r="F541" s="101"/>
      <c r="G541" s="62" t="s">
        <v>156</v>
      </c>
      <c r="H541" s="75">
        <v>1</v>
      </c>
      <c r="I541" s="60">
        <v>2544.34</v>
      </c>
      <c r="J541" s="60">
        <v>2544.34</v>
      </c>
    </row>
    <row r="542" spans="1:10" ht="64.900000000000006" customHeight="1" x14ac:dyDescent="0.2">
      <c r="A542" s="73" t="s">
        <v>310</v>
      </c>
      <c r="B542" s="74" t="s">
        <v>335</v>
      </c>
      <c r="C542" s="73" t="s">
        <v>161</v>
      </c>
      <c r="D542" s="73" t="s">
        <v>334</v>
      </c>
      <c r="E542" s="98" t="s">
        <v>333</v>
      </c>
      <c r="F542" s="98"/>
      <c r="G542" s="72" t="s">
        <v>332</v>
      </c>
      <c r="H542" s="71">
        <v>0.111</v>
      </c>
      <c r="I542" s="70">
        <v>281.99</v>
      </c>
      <c r="J542" s="70">
        <v>31.3</v>
      </c>
    </row>
    <row r="543" spans="1:10" ht="25.9" customHeight="1" x14ac:dyDescent="0.2">
      <c r="A543" s="73" t="s">
        <v>310</v>
      </c>
      <c r="B543" s="74" t="s">
        <v>331</v>
      </c>
      <c r="C543" s="73" t="s">
        <v>161</v>
      </c>
      <c r="D543" s="73" t="s">
        <v>330</v>
      </c>
      <c r="E543" s="98" t="s">
        <v>312</v>
      </c>
      <c r="F543" s="98"/>
      <c r="G543" s="72" t="s">
        <v>311</v>
      </c>
      <c r="H543" s="71">
        <v>1.413</v>
      </c>
      <c r="I543" s="70">
        <v>21.96</v>
      </c>
      <c r="J543" s="70">
        <v>31.02</v>
      </c>
    </row>
    <row r="544" spans="1:10" ht="24" customHeight="1" x14ac:dyDescent="0.2">
      <c r="A544" s="73" t="s">
        <v>310</v>
      </c>
      <c r="B544" s="74" t="s">
        <v>329</v>
      </c>
      <c r="C544" s="73" t="s">
        <v>161</v>
      </c>
      <c r="D544" s="73" t="s">
        <v>328</v>
      </c>
      <c r="E544" s="98" t="s">
        <v>312</v>
      </c>
      <c r="F544" s="98"/>
      <c r="G544" s="72" t="s">
        <v>311</v>
      </c>
      <c r="H544" s="71">
        <v>4.593</v>
      </c>
      <c r="I544" s="70">
        <v>26.68</v>
      </c>
      <c r="J544" s="70">
        <v>122.54</v>
      </c>
    </row>
    <row r="545" spans="1:10" ht="24" customHeight="1" x14ac:dyDescent="0.2">
      <c r="A545" s="79" t="s">
        <v>323</v>
      </c>
      <c r="B545" s="80" t="s">
        <v>327</v>
      </c>
      <c r="C545" s="79" t="s">
        <v>161</v>
      </c>
      <c r="D545" s="79" t="s">
        <v>326</v>
      </c>
      <c r="E545" s="102" t="s">
        <v>319</v>
      </c>
      <c r="F545" s="102"/>
      <c r="G545" s="78" t="s">
        <v>169</v>
      </c>
      <c r="H545" s="77">
        <v>9</v>
      </c>
      <c r="I545" s="76">
        <v>33.92</v>
      </c>
      <c r="J545" s="76">
        <v>305.27999999999997</v>
      </c>
    </row>
    <row r="546" spans="1:10" ht="39" customHeight="1" x14ac:dyDescent="0.2">
      <c r="A546" s="79" t="s">
        <v>323</v>
      </c>
      <c r="B546" s="80" t="s">
        <v>325</v>
      </c>
      <c r="C546" s="79" t="s">
        <v>161</v>
      </c>
      <c r="D546" s="79" t="s">
        <v>324</v>
      </c>
      <c r="E546" s="102" t="s">
        <v>319</v>
      </c>
      <c r="F546" s="102"/>
      <c r="G546" s="78" t="s">
        <v>156</v>
      </c>
      <c r="H546" s="77">
        <v>1</v>
      </c>
      <c r="I546" s="76">
        <v>2023.75</v>
      </c>
      <c r="J546" s="76">
        <v>2023.75</v>
      </c>
    </row>
    <row r="547" spans="1:10" ht="39" customHeight="1" x14ac:dyDescent="0.2">
      <c r="A547" s="79" t="s">
        <v>323</v>
      </c>
      <c r="B547" s="80" t="s">
        <v>322</v>
      </c>
      <c r="C547" s="79" t="s">
        <v>321</v>
      </c>
      <c r="D547" s="79" t="s">
        <v>320</v>
      </c>
      <c r="E547" s="102" t="s">
        <v>319</v>
      </c>
      <c r="F547" s="102"/>
      <c r="G547" s="78" t="s">
        <v>318</v>
      </c>
      <c r="H547" s="77">
        <v>1</v>
      </c>
      <c r="I547" s="76">
        <v>30.45</v>
      </c>
      <c r="J547" s="76">
        <v>30.45</v>
      </c>
    </row>
    <row r="548" spans="1:10" x14ac:dyDescent="0.2">
      <c r="A548" s="69"/>
      <c r="B548" s="69"/>
      <c r="C548" s="69"/>
      <c r="D548" s="69"/>
      <c r="E548" s="69" t="s">
        <v>306</v>
      </c>
      <c r="F548" s="68">
        <v>124.74000000000001</v>
      </c>
      <c r="G548" s="69" t="s">
        <v>305</v>
      </c>
      <c r="H548" s="68">
        <v>0</v>
      </c>
      <c r="I548" s="69" t="s">
        <v>304</v>
      </c>
      <c r="J548" s="68">
        <v>124.74000000000001</v>
      </c>
    </row>
    <row r="549" spans="1:10" x14ac:dyDescent="0.2">
      <c r="A549" s="69"/>
      <c r="B549" s="69"/>
      <c r="C549" s="69"/>
      <c r="D549" s="69"/>
      <c r="E549" s="69" t="s">
        <v>303</v>
      </c>
      <c r="F549" s="68">
        <v>582.14</v>
      </c>
      <c r="G549" s="69"/>
      <c r="H549" s="103" t="s">
        <v>302</v>
      </c>
      <c r="I549" s="103"/>
      <c r="J549" s="68">
        <v>3126.48</v>
      </c>
    </row>
    <row r="550" spans="1:10" ht="30" customHeight="1" thickBot="1" x14ac:dyDescent="0.25">
      <c r="A550" s="37"/>
      <c r="B550" s="37"/>
      <c r="C550" s="37"/>
      <c r="D550" s="37"/>
      <c r="E550" s="37"/>
      <c r="F550" s="37"/>
      <c r="G550" s="37" t="s">
        <v>301</v>
      </c>
      <c r="H550" s="67">
        <v>9</v>
      </c>
      <c r="I550" s="37" t="s">
        <v>300</v>
      </c>
      <c r="J550" s="38">
        <v>28138.32</v>
      </c>
    </row>
    <row r="551" spans="1:10" ht="1.1499999999999999" customHeight="1" thickTop="1" x14ac:dyDescent="0.2">
      <c r="A551" s="66"/>
      <c r="B551" s="66"/>
      <c r="C551" s="66"/>
      <c r="D551" s="66"/>
      <c r="E551" s="66"/>
      <c r="F551" s="66"/>
      <c r="G551" s="66"/>
      <c r="H551" s="66"/>
      <c r="I551" s="66"/>
      <c r="J551" s="66"/>
    </row>
    <row r="552" spans="1:10" ht="24" customHeight="1" x14ac:dyDescent="0.2">
      <c r="A552" s="42" t="s">
        <v>105</v>
      </c>
      <c r="B552" s="42"/>
      <c r="C552" s="42"/>
      <c r="D552" s="42" t="s">
        <v>104</v>
      </c>
      <c r="E552" s="42"/>
      <c r="F552" s="99"/>
      <c r="G552" s="99"/>
      <c r="H552" s="64"/>
      <c r="I552" s="42"/>
      <c r="J552" s="41">
        <v>262.08</v>
      </c>
    </row>
    <row r="553" spans="1:10" ht="18" customHeight="1" x14ac:dyDescent="0.2">
      <c r="A553" s="44" t="s">
        <v>155</v>
      </c>
      <c r="B553" s="43" t="s">
        <v>298</v>
      </c>
      <c r="C553" s="44" t="s">
        <v>297</v>
      </c>
      <c r="D553" s="44" t="s">
        <v>120</v>
      </c>
      <c r="E553" s="100" t="s">
        <v>317</v>
      </c>
      <c r="F553" s="100"/>
      <c r="G553" s="65" t="s">
        <v>296</v>
      </c>
      <c r="H553" s="43" t="s">
        <v>295</v>
      </c>
      <c r="I553" s="43" t="s">
        <v>294</v>
      </c>
      <c r="J553" s="43" t="s">
        <v>119</v>
      </c>
    </row>
    <row r="554" spans="1:10" ht="24" customHeight="1" x14ac:dyDescent="0.2">
      <c r="A554" s="63" t="s">
        <v>316</v>
      </c>
      <c r="B554" s="61" t="s">
        <v>154</v>
      </c>
      <c r="C554" s="63" t="s">
        <v>153</v>
      </c>
      <c r="D554" s="63" t="s">
        <v>152</v>
      </c>
      <c r="E554" s="101" t="s">
        <v>315</v>
      </c>
      <c r="F554" s="101"/>
      <c r="G554" s="62" t="s">
        <v>151</v>
      </c>
      <c r="H554" s="75">
        <v>1</v>
      </c>
      <c r="I554" s="60">
        <v>0.11</v>
      </c>
      <c r="J554" s="60">
        <v>0.11</v>
      </c>
    </row>
    <row r="555" spans="1:10" ht="24" customHeight="1" x14ac:dyDescent="0.2">
      <c r="A555" s="73" t="s">
        <v>310</v>
      </c>
      <c r="B555" s="74" t="s">
        <v>314</v>
      </c>
      <c r="C555" s="73" t="s">
        <v>161</v>
      </c>
      <c r="D555" s="73" t="s">
        <v>313</v>
      </c>
      <c r="E555" s="98" t="s">
        <v>312</v>
      </c>
      <c r="F555" s="98"/>
      <c r="G555" s="72" t="s">
        <v>311</v>
      </c>
      <c r="H555" s="71">
        <v>5.0000000000000001E-3</v>
      </c>
      <c r="I555" s="70">
        <v>20.32</v>
      </c>
      <c r="J555" s="70">
        <v>0.1</v>
      </c>
    </row>
    <row r="556" spans="1:10" ht="52.15" customHeight="1" x14ac:dyDescent="0.2">
      <c r="A556" s="73" t="s">
        <v>310</v>
      </c>
      <c r="B556" s="74" t="s">
        <v>309</v>
      </c>
      <c r="C556" s="73" t="s">
        <v>161</v>
      </c>
      <c r="D556" s="73" t="s">
        <v>308</v>
      </c>
      <c r="E556" s="98" t="s">
        <v>307</v>
      </c>
      <c r="F556" s="98"/>
      <c r="G556" s="72" t="s">
        <v>192</v>
      </c>
      <c r="H556" s="71">
        <v>1.5E-3</v>
      </c>
      <c r="I556" s="70">
        <v>9.4</v>
      </c>
      <c r="J556" s="70">
        <v>0.01</v>
      </c>
    </row>
    <row r="557" spans="1:10" x14ac:dyDescent="0.2">
      <c r="A557" s="69"/>
      <c r="B557" s="69"/>
      <c r="C557" s="69"/>
      <c r="D557" s="69"/>
      <c r="E557" s="69" t="s">
        <v>306</v>
      </c>
      <c r="F557" s="68">
        <v>7.0000000000000007E-2</v>
      </c>
      <c r="G557" s="69" t="s">
        <v>305</v>
      </c>
      <c r="H557" s="68">
        <v>0</v>
      </c>
      <c r="I557" s="69" t="s">
        <v>304</v>
      </c>
      <c r="J557" s="68">
        <v>7.0000000000000007E-2</v>
      </c>
    </row>
    <row r="558" spans="1:10" x14ac:dyDescent="0.2">
      <c r="A558" s="69"/>
      <c r="B558" s="69"/>
      <c r="C558" s="69"/>
      <c r="D558" s="69"/>
      <c r="E558" s="69" t="s">
        <v>303</v>
      </c>
      <c r="F558" s="68">
        <v>0.02</v>
      </c>
      <c r="G558" s="69"/>
      <c r="H558" s="103" t="s">
        <v>302</v>
      </c>
      <c r="I558" s="103"/>
      <c r="J558" s="68">
        <v>0.13</v>
      </c>
    </row>
    <row r="559" spans="1:10" ht="30" customHeight="1" thickBot="1" x14ac:dyDescent="0.25">
      <c r="A559" s="37"/>
      <c r="B559" s="37"/>
      <c r="C559" s="37"/>
      <c r="D559" s="37"/>
      <c r="E559" s="37"/>
      <c r="F559" s="37"/>
      <c r="G559" s="37" t="s">
        <v>301</v>
      </c>
      <c r="H559" s="67">
        <v>2016</v>
      </c>
      <c r="I559" s="37" t="s">
        <v>300</v>
      </c>
      <c r="J559" s="38">
        <v>262.08</v>
      </c>
    </row>
    <row r="560" spans="1:10" ht="1.1499999999999999" customHeight="1" thickTop="1" x14ac:dyDescent="0.2">
      <c r="A560" s="66"/>
      <c r="B560" s="66"/>
      <c r="C560" s="66"/>
      <c r="D560" s="66"/>
      <c r="E560" s="66"/>
      <c r="F560" s="66"/>
      <c r="G560" s="66"/>
      <c r="H560" s="66"/>
      <c r="I560" s="66"/>
      <c r="J560" s="66"/>
    </row>
    <row r="561" spans="1:10" x14ac:dyDescent="0.2">
      <c r="A561" s="35"/>
      <c r="B561" s="35"/>
      <c r="C561" s="35"/>
      <c r="D561" s="35"/>
      <c r="E561" s="35"/>
      <c r="F561" s="35"/>
      <c r="G561" s="35"/>
      <c r="H561" s="35"/>
      <c r="I561" s="35"/>
      <c r="J561" s="35"/>
    </row>
    <row r="562" spans="1:10" x14ac:dyDescent="0.2">
      <c r="A562" s="95"/>
      <c r="B562" s="95"/>
      <c r="C562" s="95"/>
      <c r="D562" s="39"/>
      <c r="E562" s="37"/>
      <c r="F562" s="90" t="s">
        <v>103</v>
      </c>
      <c r="G562" s="95"/>
      <c r="H562" s="96">
        <v>284370.74</v>
      </c>
      <c r="I562" s="95"/>
      <c r="J562" s="95"/>
    </row>
    <row r="563" spans="1:10" x14ac:dyDescent="0.2">
      <c r="A563" s="95"/>
      <c r="B563" s="95"/>
      <c r="C563" s="95"/>
      <c r="D563" s="39"/>
      <c r="E563" s="37"/>
      <c r="F563" s="90" t="s">
        <v>102</v>
      </c>
      <c r="G563" s="95"/>
      <c r="H563" s="96">
        <v>65017.43</v>
      </c>
      <c r="I563" s="95"/>
      <c r="J563" s="95"/>
    </row>
    <row r="564" spans="1:10" x14ac:dyDescent="0.2">
      <c r="A564" s="95"/>
      <c r="B564" s="95"/>
      <c r="C564" s="95"/>
      <c r="D564" s="39"/>
      <c r="E564" s="37"/>
      <c r="F564" s="90" t="s">
        <v>101</v>
      </c>
      <c r="G564" s="95"/>
      <c r="H564" s="96">
        <v>349388.17</v>
      </c>
      <c r="I564" s="95"/>
      <c r="J564" s="95"/>
    </row>
    <row r="565" spans="1:10" ht="60" customHeight="1" x14ac:dyDescent="0.2">
      <c r="A565" s="36"/>
      <c r="B565" s="36"/>
      <c r="C565" s="36"/>
      <c r="D565" s="36"/>
      <c r="E565" s="36"/>
      <c r="F565" s="36"/>
      <c r="G565" s="36"/>
      <c r="H565" s="36"/>
      <c r="I565" s="36"/>
      <c r="J565" s="36"/>
    </row>
    <row r="566" spans="1:10" ht="70.150000000000006" customHeight="1" x14ac:dyDescent="0.2">
      <c r="A566" s="97" t="s">
        <v>100</v>
      </c>
      <c r="B566" s="92"/>
      <c r="C566" s="92"/>
      <c r="D566" s="92"/>
      <c r="E566" s="92"/>
      <c r="F566" s="92"/>
      <c r="G566" s="92"/>
      <c r="H566" s="92"/>
      <c r="I566" s="92"/>
      <c r="J566" s="92"/>
    </row>
  </sheetData>
  <mergeCells count="447">
    <mergeCell ref="A564:C564"/>
    <mergeCell ref="F564:G564"/>
    <mergeCell ref="H564:J564"/>
    <mergeCell ref="A566:J566"/>
    <mergeCell ref="E553:F553"/>
    <mergeCell ref="E554:F554"/>
    <mergeCell ref="E555:F555"/>
    <mergeCell ref="E556:F556"/>
    <mergeCell ref="H558:I558"/>
    <mergeCell ref="A562:C562"/>
    <mergeCell ref="F562:G562"/>
    <mergeCell ref="H562:J562"/>
    <mergeCell ref="A563:C563"/>
    <mergeCell ref="F563:G563"/>
    <mergeCell ref="H563:J563"/>
    <mergeCell ref="E541:F541"/>
    <mergeCell ref="E542:F542"/>
    <mergeCell ref="E543:F543"/>
    <mergeCell ref="E544:F544"/>
    <mergeCell ref="E545:F545"/>
    <mergeCell ref="E546:F546"/>
    <mergeCell ref="E547:F547"/>
    <mergeCell ref="H549:I549"/>
    <mergeCell ref="F552:G552"/>
    <mergeCell ref="E529:F529"/>
    <mergeCell ref="E530:F530"/>
    <mergeCell ref="E531:F531"/>
    <mergeCell ref="E532:F532"/>
    <mergeCell ref="E533:F533"/>
    <mergeCell ref="E534:F534"/>
    <mergeCell ref="E535:F535"/>
    <mergeCell ref="H537:I537"/>
    <mergeCell ref="E540:F540"/>
    <mergeCell ref="E514:F514"/>
    <mergeCell ref="H516:I516"/>
    <mergeCell ref="E519:F519"/>
    <mergeCell ref="E520:F520"/>
    <mergeCell ref="E521:F521"/>
    <mergeCell ref="E522:F522"/>
    <mergeCell ref="E523:F523"/>
    <mergeCell ref="H525:I525"/>
    <mergeCell ref="F528:G528"/>
    <mergeCell ref="E502:F502"/>
    <mergeCell ref="E503:F503"/>
    <mergeCell ref="H505:I505"/>
    <mergeCell ref="F508:G508"/>
    <mergeCell ref="E509:F509"/>
    <mergeCell ref="E510:F510"/>
    <mergeCell ref="E511:F511"/>
    <mergeCell ref="E512:F512"/>
    <mergeCell ref="E513:F513"/>
    <mergeCell ref="E490:F490"/>
    <mergeCell ref="E491:F491"/>
    <mergeCell ref="E492:F492"/>
    <mergeCell ref="E493:F493"/>
    <mergeCell ref="H495:I495"/>
    <mergeCell ref="E498:F498"/>
    <mergeCell ref="E499:F499"/>
    <mergeCell ref="E500:F500"/>
    <mergeCell ref="E501:F501"/>
    <mergeCell ref="H485:I485"/>
    <mergeCell ref="E488:F488"/>
    <mergeCell ref="E489:F489"/>
    <mergeCell ref="E463:F463"/>
    <mergeCell ref="H465:I465"/>
    <mergeCell ref="F468:G468"/>
    <mergeCell ref="E469:F469"/>
    <mergeCell ref="E470:F470"/>
    <mergeCell ref="E471:F471"/>
    <mergeCell ref="E472:F472"/>
    <mergeCell ref="H476:I476"/>
    <mergeCell ref="E479:F479"/>
    <mergeCell ref="E480:F480"/>
    <mergeCell ref="E481:F481"/>
    <mergeCell ref="E482:F482"/>
    <mergeCell ref="E483:F483"/>
    <mergeCell ref="E473:F473"/>
    <mergeCell ref="E474:F474"/>
    <mergeCell ref="H452:I452"/>
    <mergeCell ref="E455:F455"/>
    <mergeCell ref="E456:F456"/>
    <mergeCell ref="E457:F457"/>
    <mergeCell ref="E458:F458"/>
    <mergeCell ref="E459:F459"/>
    <mergeCell ref="E460:F460"/>
    <mergeCell ref="E461:F461"/>
    <mergeCell ref="H433:I433"/>
    <mergeCell ref="E462:F462"/>
    <mergeCell ref="E439:F439"/>
    <mergeCell ref="E440:F440"/>
    <mergeCell ref="H442:I442"/>
    <mergeCell ref="E445:F445"/>
    <mergeCell ref="E446:F446"/>
    <mergeCell ref="E447:F447"/>
    <mergeCell ref="E448:F448"/>
    <mergeCell ref="E449:F449"/>
    <mergeCell ref="E450:F450"/>
    <mergeCell ref="E436:F436"/>
    <mergeCell ref="E437:F437"/>
    <mergeCell ref="E438:F438"/>
    <mergeCell ref="F415:G415"/>
    <mergeCell ref="E416:F416"/>
    <mergeCell ref="E417:F417"/>
    <mergeCell ref="E418:F418"/>
    <mergeCell ref="E427:F427"/>
    <mergeCell ref="E428:F428"/>
    <mergeCell ref="E429:F429"/>
    <mergeCell ref="E430:F430"/>
    <mergeCell ref="E431:F431"/>
    <mergeCell ref="H420:I420"/>
    <mergeCell ref="E423:F423"/>
    <mergeCell ref="E424:F424"/>
    <mergeCell ref="E425:F425"/>
    <mergeCell ref="E426:F426"/>
    <mergeCell ref="E400:F400"/>
    <mergeCell ref="H402:I402"/>
    <mergeCell ref="E405:F405"/>
    <mergeCell ref="E406:F406"/>
    <mergeCell ref="E407:F407"/>
    <mergeCell ref="E409:F409"/>
    <mergeCell ref="E410:F410"/>
    <mergeCell ref="H412:I412"/>
    <mergeCell ref="E388:F388"/>
    <mergeCell ref="E389:F389"/>
    <mergeCell ref="E390:F390"/>
    <mergeCell ref="H392:I392"/>
    <mergeCell ref="E395:F395"/>
    <mergeCell ref="E396:F396"/>
    <mergeCell ref="E397:F397"/>
    <mergeCell ref="E398:F398"/>
    <mergeCell ref="E399:F399"/>
    <mergeCell ref="E376:F376"/>
    <mergeCell ref="E377:F377"/>
    <mergeCell ref="E378:F378"/>
    <mergeCell ref="E379:F379"/>
    <mergeCell ref="E380:F380"/>
    <mergeCell ref="E408:F408"/>
    <mergeCell ref="H382:I382"/>
    <mergeCell ref="E385:F385"/>
    <mergeCell ref="E386:F386"/>
    <mergeCell ref="E387:F387"/>
    <mergeCell ref="E361:F361"/>
    <mergeCell ref="E362:F362"/>
    <mergeCell ref="H364:I364"/>
    <mergeCell ref="E367:F367"/>
    <mergeCell ref="E368:F368"/>
    <mergeCell ref="E369:F369"/>
    <mergeCell ref="H341:I341"/>
    <mergeCell ref="E344:F344"/>
    <mergeCell ref="E345:F345"/>
    <mergeCell ref="E346:F346"/>
    <mergeCell ref="E347:F347"/>
    <mergeCell ref="E370:F370"/>
    <mergeCell ref="E371:F371"/>
    <mergeCell ref="H373:I373"/>
    <mergeCell ref="H350:I350"/>
    <mergeCell ref="F353:G353"/>
    <mergeCell ref="F354:G354"/>
    <mergeCell ref="E355:F355"/>
    <mergeCell ref="E356:F356"/>
    <mergeCell ref="E357:F357"/>
    <mergeCell ref="E358:F358"/>
    <mergeCell ref="E348:F348"/>
    <mergeCell ref="E325:F325"/>
    <mergeCell ref="E326:F326"/>
    <mergeCell ref="E327:F327"/>
    <mergeCell ref="E328:F328"/>
    <mergeCell ref="E329:F329"/>
    <mergeCell ref="E330:F330"/>
    <mergeCell ref="E359:F359"/>
    <mergeCell ref="E360:F360"/>
    <mergeCell ref="E337:F337"/>
    <mergeCell ref="E338:F338"/>
    <mergeCell ref="E339:F339"/>
    <mergeCell ref="H332:I332"/>
    <mergeCell ref="E335:F335"/>
    <mergeCell ref="E336:F336"/>
    <mergeCell ref="E313:F313"/>
    <mergeCell ref="E314:F314"/>
    <mergeCell ref="E315:F315"/>
    <mergeCell ref="E316:F316"/>
    <mergeCell ref="E317:F317"/>
    <mergeCell ref="E318:F318"/>
    <mergeCell ref="H320:I320"/>
    <mergeCell ref="F323:G323"/>
    <mergeCell ref="E324:F324"/>
    <mergeCell ref="E301:F301"/>
    <mergeCell ref="H303:I303"/>
    <mergeCell ref="E306:F306"/>
    <mergeCell ref="E307:F307"/>
    <mergeCell ref="E308:F308"/>
    <mergeCell ref="E309:F309"/>
    <mergeCell ref="E310:F310"/>
    <mergeCell ref="E311:F311"/>
    <mergeCell ref="E312:F312"/>
    <mergeCell ref="E289:F289"/>
    <mergeCell ref="H291:I291"/>
    <mergeCell ref="E294:F294"/>
    <mergeCell ref="E295:F295"/>
    <mergeCell ref="E296:F296"/>
    <mergeCell ref="E297:F297"/>
    <mergeCell ref="E298:F298"/>
    <mergeCell ref="E299:F299"/>
    <mergeCell ref="E300:F300"/>
    <mergeCell ref="E286:F286"/>
    <mergeCell ref="E287:F287"/>
    <mergeCell ref="E288:F288"/>
    <mergeCell ref="E268:F268"/>
    <mergeCell ref="E269:F269"/>
    <mergeCell ref="E270:F270"/>
    <mergeCell ref="E271:F271"/>
    <mergeCell ref="E272:F272"/>
    <mergeCell ref="E280:F280"/>
    <mergeCell ref="E281:F281"/>
    <mergeCell ref="E282:F282"/>
    <mergeCell ref="E283:F283"/>
    <mergeCell ref="E284:F284"/>
    <mergeCell ref="E285:F285"/>
    <mergeCell ref="H274:I274"/>
    <mergeCell ref="E277:F277"/>
    <mergeCell ref="E278:F278"/>
    <mergeCell ref="E279:F279"/>
    <mergeCell ref="E253:F253"/>
    <mergeCell ref="H255:I255"/>
    <mergeCell ref="F258:G258"/>
    <mergeCell ref="E259:F259"/>
    <mergeCell ref="E260:F260"/>
    <mergeCell ref="E261:F261"/>
    <mergeCell ref="E262:F262"/>
    <mergeCell ref="E263:F263"/>
    <mergeCell ref="H265:I265"/>
    <mergeCell ref="E241:F241"/>
    <mergeCell ref="E242:F242"/>
    <mergeCell ref="H244:I244"/>
    <mergeCell ref="E247:F247"/>
    <mergeCell ref="E248:F248"/>
    <mergeCell ref="E249:F249"/>
    <mergeCell ref="E250:F250"/>
    <mergeCell ref="E251:F251"/>
    <mergeCell ref="E252:F252"/>
    <mergeCell ref="E229:F229"/>
    <mergeCell ref="E230:F230"/>
    <mergeCell ref="E231:F231"/>
    <mergeCell ref="H233:I233"/>
    <mergeCell ref="E236:F236"/>
    <mergeCell ref="E237:F237"/>
    <mergeCell ref="E238:F238"/>
    <mergeCell ref="E239:F239"/>
    <mergeCell ref="E240:F240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E211:F211"/>
    <mergeCell ref="H213:I213"/>
    <mergeCell ref="E216:F216"/>
    <mergeCell ref="E193:F193"/>
    <mergeCell ref="E194:F194"/>
    <mergeCell ref="E195:F195"/>
    <mergeCell ref="E196:F196"/>
    <mergeCell ref="H198:I198"/>
    <mergeCell ref="E201:F201"/>
    <mergeCell ref="E202:F202"/>
    <mergeCell ref="E205:F205"/>
    <mergeCell ref="E206:F206"/>
    <mergeCell ref="E207:F207"/>
    <mergeCell ref="E208:F208"/>
    <mergeCell ref="E209:F209"/>
    <mergeCell ref="E210:F210"/>
    <mergeCell ref="E203:F203"/>
    <mergeCell ref="E204:F204"/>
    <mergeCell ref="E181:F181"/>
    <mergeCell ref="H183:I183"/>
    <mergeCell ref="F186:G186"/>
    <mergeCell ref="E187:F187"/>
    <mergeCell ref="E188:F188"/>
    <mergeCell ref="E189:F189"/>
    <mergeCell ref="E190:F190"/>
    <mergeCell ref="E191:F191"/>
    <mergeCell ref="E192:F192"/>
    <mergeCell ref="E169:F169"/>
    <mergeCell ref="E170:F170"/>
    <mergeCell ref="E171:F171"/>
    <mergeCell ref="H173:I173"/>
    <mergeCell ref="E176:F176"/>
    <mergeCell ref="E177:F177"/>
    <mergeCell ref="E178:F178"/>
    <mergeCell ref="E179:F179"/>
    <mergeCell ref="E180:F180"/>
    <mergeCell ref="H164:I164"/>
    <mergeCell ref="E167:F167"/>
    <mergeCell ref="E168:F168"/>
    <mergeCell ref="E142:F142"/>
    <mergeCell ref="H144:I144"/>
    <mergeCell ref="F147:G147"/>
    <mergeCell ref="E148:F148"/>
    <mergeCell ref="E149:F149"/>
    <mergeCell ref="E150:F150"/>
    <mergeCell ref="E151:F151"/>
    <mergeCell ref="H155:I155"/>
    <mergeCell ref="E158:F158"/>
    <mergeCell ref="E159:F159"/>
    <mergeCell ref="E160:F160"/>
    <mergeCell ref="E161:F161"/>
    <mergeCell ref="E162:F162"/>
    <mergeCell ref="E152:F152"/>
    <mergeCell ref="E153:F153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H111:I111"/>
    <mergeCell ref="E114:F114"/>
    <mergeCell ref="E115:F115"/>
    <mergeCell ref="E116:F116"/>
    <mergeCell ref="H118:I118"/>
    <mergeCell ref="E141:F141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21:F121"/>
    <mergeCell ref="E122:F122"/>
    <mergeCell ref="E123:F123"/>
    <mergeCell ref="E100:F100"/>
    <mergeCell ref="E101:F101"/>
    <mergeCell ref="E102:F102"/>
    <mergeCell ref="E103:F103"/>
    <mergeCell ref="E104:F104"/>
    <mergeCell ref="E105:F105"/>
    <mergeCell ref="E106:F106"/>
    <mergeCell ref="E109:F109"/>
    <mergeCell ref="E107:F107"/>
    <mergeCell ref="E108:F108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79:F79"/>
    <mergeCell ref="E80:F80"/>
    <mergeCell ref="E81:F81"/>
    <mergeCell ref="E64:F64"/>
    <mergeCell ref="E65:F65"/>
    <mergeCell ref="E66:F66"/>
    <mergeCell ref="E67:F67"/>
    <mergeCell ref="E68:F68"/>
    <mergeCell ref="E69:F69"/>
    <mergeCell ref="E70:F70"/>
    <mergeCell ref="E73:F73"/>
    <mergeCell ref="E74:F74"/>
    <mergeCell ref="E75:F75"/>
    <mergeCell ref="E76:F76"/>
    <mergeCell ref="E77:F77"/>
    <mergeCell ref="E78:F78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H39:I39"/>
    <mergeCell ref="E42:F4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43:F43"/>
    <mergeCell ref="E44:F44"/>
    <mergeCell ref="E45:F45"/>
    <mergeCell ref="E25:F25"/>
    <mergeCell ref="E26:F26"/>
    <mergeCell ref="E27:F27"/>
    <mergeCell ref="E28:F28"/>
    <mergeCell ref="E29:F29"/>
    <mergeCell ref="E30:F30"/>
    <mergeCell ref="E31:F31"/>
    <mergeCell ref="E34:F34"/>
    <mergeCell ref="E35:F35"/>
    <mergeCell ref="E36:F36"/>
    <mergeCell ref="E37:F37"/>
    <mergeCell ref="E32:F32"/>
    <mergeCell ref="E33:F33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A3:J3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&amp;CMunicípio de Campos de Júlio-MT
 CNPJ: 01.614.516/0001-99 &amp;R</oddHeader>
    <oddFooter>&amp;L &amp;CDepartamento de Engenharia
 engenharia@camposdejulio.mt.gov.br 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showOutlineSymbols="0" showWhiteSpace="0" workbookViewId="0">
      <selection activeCell="J11" sqref="J11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89" t="s">
        <v>2</v>
      </c>
      <c r="E1" s="89"/>
      <c r="F1" s="89" t="s">
        <v>3</v>
      </c>
      <c r="G1" s="89"/>
    </row>
    <row r="2" spans="1:7" ht="94.9" customHeight="1" x14ac:dyDescent="0.2">
      <c r="A2" s="2"/>
      <c r="B2" s="2" t="s">
        <v>98</v>
      </c>
      <c r="C2" s="2" t="s">
        <v>124</v>
      </c>
      <c r="D2" s="90" t="s">
        <v>123</v>
      </c>
      <c r="E2" s="90"/>
      <c r="F2" s="90" t="s">
        <v>4</v>
      </c>
      <c r="G2" s="90"/>
    </row>
    <row r="3" spans="1:7" ht="15" x14ac:dyDescent="0.25">
      <c r="A3" s="91" t="s">
        <v>758</v>
      </c>
      <c r="B3" s="92"/>
      <c r="C3" s="92"/>
      <c r="D3" s="92"/>
      <c r="E3" s="92"/>
      <c r="F3" s="92"/>
      <c r="G3" s="92"/>
    </row>
    <row r="4" spans="1:7" ht="15" x14ac:dyDescent="0.2">
      <c r="A4" s="88" t="s">
        <v>121</v>
      </c>
      <c r="B4" s="88" t="s">
        <v>120</v>
      </c>
      <c r="C4" s="88" t="s">
        <v>757</v>
      </c>
      <c r="D4" s="88" t="s">
        <v>756</v>
      </c>
      <c r="E4" s="88" t="s">
        <v>755</v>
      </c>
      <c r="F4" s="88" t="s">
        <v>754</v>
      </c>
    </row>
    <row r="5" spans="1:7" ht="24" customHeight="1" thickBot="1" x14ac:dyDescent="0.25">
      <c r="A5" s="87" t="s">
        <v>117</v>
      </c>
      <c r="B5" s="87" t="s">
        <v>116</v>
      </c>
      <c r="C5" s="86" t="s">
        <v>753</v>
      </c>
      <c r="D5" s="85" t="s">
        <v>753</v>
      </c>
      <c r="E5" s="86" t="s">
        <v>745</v>
      </c>
      <c r="F5" s="86" t="s">
        <v>745</v>
      </c>
    </row>
    <row r="6" spans="1:7" ht="24" customHeight="1" thickTop="1" thickBot="1" x14ac:dyDescent="0.25">
      <c r="A6" s="87" t="s">
        <v>115</v>
      </c>
      <c r="B6" s="87" t="s">
        <v>114</v>
      </c>
      <c r="C6" s="86" t="s">
        <v>783</v>
      </c>
      <c r="D6" s="85" t="s">
        <v>783</v>
      </c>
      <c r="E6" s="86" t="s">
        <v>745</v>
      </c>
      <c r="F6" s="86" t="s">
        <v>745</v>
      </c>
    </row>
    <row r="7" spans="1:7" ht="24" customHeight="1" thickTop="1" thickBot="1" x14ac:dyDescent="0.25">
      <c r="A7" s="87" t="s">
        <v>113</v>
      </c>
      <c r="B7" s="87" t="s">
        <v>112</v>
      </c>
      <c r="C7" s="86" t="s">
        <v>782</v>
      </c>
      <c r="D7" s="86" t="s">
        <v>745</v>
      </c>
      <c r="E7" s="85" t="s">
        <v>781</v>
      </c>
      <c r="F7" s="85" t="s">
        <v>780</v>
      </c>
    </row>
    <row r="8" spans="1:7" ht="24" customHeight="1" thickTop="1" thickBot="1" x14ac:dyDescent="0.25">
      <c r="A8" s="87" t="s">
        <v>111</v>
      </c>
      <c r="B8" s="87" t="s">
        <v>110</v>
      </c>
      <c r="C8" s="86" t="s">
        <v>752</v>
      </c>
      <c r="D8" s="86" t="s">
        <v>745</v>
      </c>
      <c r="E8" s="85" t="s">
        <v>751</v>
      </c>
      <c r="F8" s="85" t="s">
        <v>751</v>
      </c>
    </row>
    <row r="9" spans="1:7" ht="24" customHeight="1" thickTop="1" thickBot="1" x14ac:dyDescent="0.25">
      <c r="A9" s="87" t="s">
        <v>109</v>
      </c>
      <c r="B9" s="87" t="s">
        <v>108</v>
      </c>
      <c r="C9" s="86" t="s">
        <v>750</v>
      </c>
      <c r="D9" s="86" t="s">
        <v>745</v>
      </c>
      <c r="E9" s="86" t="s">
        <v>745</v>
      </c>
      <c r="F9" s="85" t="s">
        <v>750</v>
      </c>
    </row>
    <row r="10" spans="1:7" ht="24" customHeight="1" thickTop="1" thickBot="1" x14ac:dyDescent="0.25">
      <c r="A10" s="87" t="s">
        <v>107</v>
      </c>
      <c r="B10" s="87" t="s">
        <v>106</v>
      </c>
      <c r="C10" s="86" t="s">
        <v>749</v>
      </c>
      <c r="D10" s="85" t="s">
        <v>748</v>
      </c>
      <c r="E10" s="85" t="s">
        <v>747</v>
      </c>
      <c r="F10" s="85" t="s">
        <v>746</v>
      </c>
    </row>
    <row r="11" spans="1:7" ht="24" customHeight="1" thickTop="1" thickBot="1" x14ac:dyDescent="0.25">
      <c r="A11" s="87" t="s">
        <v>105</v>
      </c>
      <c r="B11" s="87" t="s">
        <v>104</v>
      </c>
      <c r="C11" s="86" t="s">
        <v>744</v>
      </c>
      <c r="D11" s="86" t="s">
        <v>745</v>
      </c>
      <c r="E11" s="86" t="s">
        <v>745</v>
      </c>
      <c r="F11" s="85" t="s">
        <v>744</v>
      </c>
    </row>
    <row r="12" spans="1:7" ht="15" thickTop="1" x14ac:dyDescent="0.2">
      <c r="A12" s="90" t="s">
        <v>743</v>
      </c>
      <c r="B12" s="90"/>
      <c r="C12" s="2"/>
      <c r="D12" s="37" t="s">
        <v>775</v>
      </c>
      <c r="E12" s="37" t="s">
        <v>779</v>
      </c>
      <c r="F12" s="37" t="s">
        <v>778</v>
      </c>
    </row>
    <row r="13" spans="1:7" x14ac:dyDescent="0.2">
      <c r="A13" s="90" t="s">
        <v>742</v>
      </c>
      <c r="B13" s="90"/>
      <c r="C13" s="2"/>
      <c r="D13" s="37" t="s">
        <v>773</v>
      </c>
      <c r="E13" s="37" t="s">
        <v>777</v>
      </c>
      <c r="F13" s="37" t="s">
        <v>776</v>
      </c>
    </row>
    <row r="14" spans="1:7" x14ac:dyDescent="0.2">
      <c r="A14" s="90" t="s">
        <v>741</v>
      </c>
      <c r="B14" s="90"/>
      <c r="C14" s="2"/>
      <c r="D14" s="37" t="s">
        <v>775</v>
      </c>
      <c r="E14" s="37" t="s">
        <v>774</v>
      </c>
      <c r="F14" s="37" t="s">
        <v>740</v>
      </c>
    </row>
    <row r="15" spans="1:7" x14ac:dyDescent="0.2">
      <c r="A15" s="90" t="s">
        <v>739</v>
      </c>
      <c r="B15" s="90"/>
      <c r="C15" s="2"/>
      <c r="D15" s="37" t="s">
        <v>773</v>
      </c>
      <c r="E15" s="37" t="s">
        <v>772</v>
      </c>
      <c r="F15" s="37" t="s">
        <v>738</v>
      </c>
    </row>
    <row r="16" spans="1:7" x14ac:dyDescent="0.2">
      <c r="A16" s="35"/>
      <c r="B16" s="35"/>
      <c r="C16" s="35"/>
      <c r="D16" s="35"/>
      <c r="E16" s="35"/>
      <c r="F16" s="35"/>
      <c r="G16" s="35"/>
    </row>
    <row r="17" spans="1:7" ht="60" customHeight="1" x14ac:dyDescent="0.2">
      <c r="A17" s="36"/>
      <c r="B17" s="36"/>
      <c r="C17" s="36"/>
      <c r="D17" s="36"/>
      <c r="E17" s="36"/>
      <c r="F17" s="36"/>
      <c r="G17" s="36"/>
    </row>
    <row r="18" spans="1:7" ht="70.150000000000006" customHeight="1" x14ac:dyDescent="0.2">
      <c r="A18" s="97" t="s">
        <v>100</v>
      </c>
      <c r="B18" s="92"/>
      <c r="C18" s="92"/>
      <c r="D18" s="92"/>
      <c r="E18" s="92"/>
      <c r="F18" s="92"/>
      <c r="G18" s="92"/>
    </row>
  </sheetData>
  <mergeCells count="10">
    <mergeCell ref="D1:E1"/>
    <mergeCell ref="F1:G1"/>
    <mergeCell ref="D2:E2"/>
    <mergeCell ref="F2:G2"/>
    <mergeCell ref="A3:G3"/>
    <mergeCell ref="A12:B12"/>
    <mergeCell ref="A13:B13"/>
    <mergeCell ref="A14:B14"/>
    <mergeCell ref="A15:B15"/>
    <mergeCell ref="A18:G18"/>
  </mergeCells>
  <pageMargins left="0.5" right="0.5" top="1" bottom="1" header="0.5" footer="0.5"/>
  <pageSetup paperSize="8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showWhiteSpace="0" zoomScaleNormal="100" workbookViewId="0">
      <selection activeCell="D8" sqref="D8:F8"/>
    </sheetView>
  </sheetViews>
  <sheetFormatPr defaultColWidth="8.875" defaultRowHeight="14.25" x14ac:dyDescent="0.2"/>
  <cols>
    <col min="1" max="2" width="8.875" style="49"/>
    <col min="3" max="3" width="9.25" style="49" customWidth="1"/>
    <col min="4" max="4" width="37" style="49" customWidth="1"/>
    <col min="5" max="5" width="23.875" style="49" customWidth="1"/>
    <col min="6" max="6" width="21.125" style="49" customWidth="1"/>
    <col min="7" max="7" width="10.875" style="49" customWidth="1"/>
    <col min="8" max="8" width="10.25" style="49" bestFit="1" customWidth="1"/>
    <col min="9" max="16384" width="8.875" style="49"/>
  </cols>
  <sheetData>
    <row r="1" spans="1:9" customFormat="1" ht="13.9" customHeight="1" x14ac:dyDescent="0.2">
      <c r="A1" s="45"/>
      <c r="B1" s="46"/>
      <c r="C1" s="46"/>
      <c r="D1" s="46" t="s">
        <v>0</v>
      </c>
      <c r="E1" s="46" t="s">
        <v>1</v>
      </c>
      <c r="F1" s="47" t="s">
        <v>2</v>
      </c>
      <c r="G1" s="48" t="s">
        <v>3</v>
      </c>
      <c r="H1" s="49"/>
      <c r="I1" s="49"/>
    </row>
    <row r="2" spans="1:9" customFormat="1" ht="79.900000000000006" customHeight="1" x14ac:dyDescent="0.2">
      <c r="A2" s="3"/>
      <c r="B2" s="2"/>
      <c r="C2" s="2"/>
      <c r="D2" s="2" t="s">
        <v>759</v>
      </c>
      <c r="E2" s="2" t="s">
        <v>99</v>
      </c>
      <c r="F2" s="34">
        <v>0.2288</v>
      </c>
      <c r="G2" s="50" t="s">
        <v>125</v>
      </c>
      <c r="H2" s="49"/>
      <c r="I2" s="49"/>
    </row>
    <row r="3" spans="1:9" ht="38.450000000000003" customHeight="1" thickBot="1" x14ac:dyDescent="0.25">
      <c r="A3" s="106" t="s">
        <v>126</v>
      </c>
      <c r="B3" s="107"/>
      <c r="C3" s="107"/>
      <c r="D3" s="107"/>
      <c r="E3" s="107"/>
      <c r="F3" s="107"/>
      <c r="G3" s="108"/>
    </row>
    <row r="4" spans="1:9" ht="15" thickBot="1" x14ac:dyDescent="0.25">
      <c r="A4" s="53"/>
      <c r="B4" s="54"/>
      <c r="C4" s="54"/>
      <c r="D4" s="54" t="s">
        <v>135</v>
      </c>
      <c r="E4" s="104" t="s">
        <v>127</v>
      </c>
      <c r="F4" s="105"/>
      <c r="G4" s="55">
        <f>TRUNC(AVERAGE(G6:G8),2)</f>
        <v>996.09</v>
      </c>
    </row>
    <row r="5" spans="1:9" x14ac:dyDescent="0.2">
      <c r="A5" s="109" t="s">
        <v>128</v>
      </c>
      <c r="B5" s="110"/>
      <c r="C5" s="111"/>
      <c r="D5" s="112" t="s">
        <v>129</v>
      </c>
      <c r="E5" s="110"/>
      <c r="F5" s="111"/>
      <c r="G5" s="51" t="s">
        <v>130</v>
      </c>
    </row>
    <row r="6" spans="1:9" ht="69" customHeight="1" x14ac:dyDescent="0.2">
      <c r="A6" s="113" t="s">
        <v>136</v>
      </c>
      <c r="B6" s="114"/>
      <c r="C6" s="115"/>
      <c r="D6" s="122" t="s">
        <v>137</v>
      </c>
      <c r="E6" s="123"/>
      <c r="F6" s="124"/>
      <c r="G6" s="52">
        <v>940</v>
      </c>
    </row>
    <row r="7" spans="1:9" ht="66" customHeight="1" x14ac:dyDescent="0.2">
      <c r="A7" s="116"/>
      <c r="B7" s="117"/>
      <c r="C7" s="118"/>
      <c r="D7" s="122" t="s">
        <v>138</v>
      </c>
      <c r="E7" s="123"/>
      <c r="F7" s="124"/>
      <c r="G7" s="52">
        <v>903.69</v>
      </c>
    </row>
    <row r="8" spans="1:9" ht="70.150000000000006" customHeight="1" thickBot="1" x14ac:dyDescent="0.25">
      <c r="A8" s="119"/>
      <c r="B8" s="120"/>
      <c r="C8" s="121"/>
      <c r="D8" s="122" t="s">
        <v>139</v>
      </c>
      <c r="E8" s="123"/>
      <c r="F8" s="124"/>
      <c r="G8" s="52">
        <v>1144.5999999999999</v>
      </c>
    </row>
    <row r="9" spans="1:9" ht="15" thickBot="1" x14ac:dyDescent="0.25">
      <c r="A9" s="53"/>
      <c r="B9" s="54"/>
      <c r="C9" s="54"/>
      <c r="D9" s="54" t="s">
        <v>140</v>
      </c>
      <c r="E9" s="104" t="s">
        <v>127</v>
      </c>
      <c r="F9" s="105"/>
      <c r="G9" s="55">
        <f>TRUNC(AVERAGE(G10:G12),2)</f>
        <v>192.74</v>
      </c>
      <c r="H9" s="57">
        <f>G9/3</f>
        <v>64.24666666666667</v>
      </c>
    </row>
    <row r="10" spans="1:9" ht="70.150000000000006" customHeight="1" x14ac:dyDescent="0.2">
      <c r="A10" s="125" t="s">
        <v>141</v>
      </c>
      <c r="B10" s="126"/>
      <c r="C10" s="127"/>
      <c r="D10" s="112" t="s">
        <v>134</v>
      </c>
      <c r="E10" s="110"/>
      <c r="F10" s="111"/>
      <c r="G10" s="58">
        <v>127.95</v>
      </c>
    </row>
    <row r="11" spans="1:9" ht="70.150000000000006" customHeight="1" x14ac:dyDescent="0.2">
      <c r="A11" s="116"/>
      <c r="B11" s="117"/>
      <c r="C11" s="118"/>
      <c r="D11" s="122" t="s">
        <v>133</v>
      </c>
      <c r="E11" s="123"/>
      <c r="F11" s="124"/>
      <c r="G11" s="52">
        <v>213</v>
      </c>
    </row>
    <row r="12" spans="1:9" ht="70.150000000000006" customHeight="1" thickBot="1" x14ac:dyDescent="0.25">
      <c r="A12" s="119"/>
      <c r="B12" s="120"/>
      <c r="C12" s="121"/>
      <c r="D12" s="128" t="s">
        <v>138</v>
      </c>
      <c r="E12" s="129"/>
      <c r="F12" s="130"/>
      <c r="G12" s="56">
        <v>237.27</v>
      </c>
    </row>
    <row r="13" spans="1:9" ht="15" thickBot="1" x14ac:dyDescent="0.25">
      <c r="A13" s="53"/>
      <c r="B13" s="54"/>
      <c r="C13" s="54"/>
      <c r="D13" s="54" t="s">
        <v>142</v>
      </c>
      <c r="E13" s="104" t="s">
        <v>127</v>
      </c>
      <c r="F13" s="105"/>
      <c r="G13" s="55">
        <f>TRUNC(AVERAGE(G15:G17),2)</f>
        <v>754.77</v>
      </c>
    </row>
    <row r="14" spans="1:9" ht="21" customHeight="1" x14ac:dyDescent="0.2">
      <c r="A14" s="109" t="s">
        <v>128</v>
      </c>
      <c r="B14" s="110"/>
      <c r="C14" s="111"/>
      <c r="D14" s="112" t="s">
        <v>129</v>
      </c>
      <c r="E14" s="110"/>
      <c r="F14" s="111"/>
      <c r="G14" s="51" t="s">
        <v>130</v>
      </c>
    </row>
    <row r="15" spans="1:9" ht="79.900000000000006" customHeight="1" x14ac:dyDescent="0.2">
      <c r="A15" s="113" t="s">
        <v>143</v>
      </c>
      <c r="B15" s="114"/>
      <c r="C15" s="115"/>
      <c r="D15" s="122" t="s">
        <v>137</v>
      </c>
      <c r="E15" s="123"/>
      <c r="F15" s="124"/>
      <c r="G15" s="52">
        <v>697</v>
      </c>
    </row>
    <row r="16" spans="1:9" ht="68.45" customHeight="1" x14ac:dyDescent="0.2">
      <c r="A16" s="116"/>
      <c r="B16" s="117"/>
      <c r="C16" s="118"/>
      <c r="D16" s="122" t="s">
        <v>138</v>
      </c>
      <c r="E16" s="123"/>
      <c r="F16" s="124"/>
      <c r="G16" s="52">
        <v>727.46</v>
      </c>
    </row>
    <row r="17" spans="1:7" ht="75.599999999999994" customHeight="1" thickBot="1" x14ac:dyDescent="0.25">
      <c r="A17" s="116"/>
      <c r="B17" s="117"/>
      <c r="C17" s="118"/>
      <c r="D17" s="122" t="s">
        <v>144</v>
      </c>
      <c r="E17" s="123"/>
      <c r="F17" s="124"/>
      <c r="G17" s="52">
        <v>839.87</v>
      </c>
    </row>
    <row r="18" spans="1:7" ht="15" thickBot="1" x14ac:dyDescent="0.25">
      <c r="A18" s="53"/>
      <c r="B18" s="54"/>
      <c r="C18" s="54"/>
      <c r="D18" s="54" t="s">
        <v>145</v>
      </c>
      <c r="E18" s="104" t="s">
        <v>127</v>
      </c>
      <c r="F18" s="105"/>
      <c r="G18" s="55">
        <f>TRUNC(AVERAGE(G20:G22),2)</f>
        <v>426.86</v>
      </c>
    </row>
    <row r="19" spans="1:7" x14ac:dyDescent="0.2">
      <c r="A19" s="109" t="s">
        <v>128</v>
      </c>
      <c r="B19" s="110"/>
      <c r="C19" s="111"/>
      <c r="D19" s="112" t="s">
        <v>129</v>
      </c>
      <c r="E19" s="110"/>
      <c r="F19" s="111"/>
      <c r="G19" s="51" t="s">
        <v>130</v>
      </c>
    </row>
    <row r="20" spans="1:7" ht="70.900000000000006" customHeight="1" x14ac:dyDescent="0.2">
      <c r="A20" s="113" t="s">
        <v>146</v>
      </c>
      <c r="B20" s="114"/>
      <c r="C20" s="115"/>
      <c r="D20" s="122" t="s">
        <v>137</v>
      </c>
      <c r="E20" s="123"/>
      <c r="F20" s="124"/>
      <c r="G20" s="52">
        <v>400</v>
      </c>
    </row>
    <row r="21" spans="1:7" ht="46.15" customHeight="1" x14ac:dyDescent="0.2">
      <c r="A21" s="116"/>
      <c r="B21" s="117"/>
      <c r="C21" s="118"/>
      <c r="D21" s="122" t="s">
        <v>138</v>
      </c>
      <c r="E21" s="123"/>
      <c r="F21" s="124"/>
      <c r="G21" s="52">
        <v>410.87</v>
      </c>
    </row>
    <row r="22" spans="1:7" ht="68.45" customHeight="1" thickBot="1" x14ac:dyDescent="0.25">
      <c r="A22" s="116"/>
      <c r="B22" s="117"/>
      <c r="C22" s="118"/>
      <c r="D22" s="122" t="s">
        <v>144</v>
      </c>
      <c r="E22" s="123"/>
      <c r="F22" s="124"/>
      <c r="G22" s="52">
        <v>469.72</v>
      </c>
    </row>
    <row r="23" spans="1:7" ht="15" thickBot="1" x14ac:dyDescent="0.25">
      <c r="A23" s="53"/>
      <c r="B23" s="54"/>
      <c r="C23" s="54"/>
      <c r="D23" s="54" t="s">
        <v>147</v>
      </c>
      <c r="E23" s="104" t="s">
        <v>127</v>
      </c>
      <c r="F23" s="105"/>
      <c r="G23" s="55">
        <f>TRUNC(AVERAGE(G25:G27),2)</f>
        <v>283.27</v>
      </c>
    </row>
    <row r="24" spans="1:7" x14ac:dyDescent="0.2">
      <c r="A24" s="109" t="s">
        <v>128</v>
      </c>
      <c r="B24" s="110"/>
      <c r="C24" s="111"/>
      <c r="D24" s="112" t="s">
        <v>129</v>
      </c>
      <c r="E24" s="110"/>
      <c r="F24" s="111"/>
      <c r="G24" s="51" t="s">
        <v>130</v>
      </c>
    </row>
    <row r="25" spans="1:7" ht="61.9" customHeight="1" x14ac:dyDescent="0.2">
      <c r="A25" s="113" t="s">
        <v>148</v>
      </c>
      <c r="B25" s="114"/>
      <c r="C25" s="115"/>
      <c r="D25" s="122" t="s">
        <v>149</v>
      </c>
      <c r="E25" s="123"/>
      <c r="F25" s="124"/>
      <c r="G25" s="52">
        <v>257.66000000000003</v>
      </c>
    </row>
    <row r="26" spans="1:7" ht="64.900000000000006" customHeight="1" x14ac:dyDescent="0.2">
      <c r="A26" s="116"/>
      <c r="B26" s="117"/>
      <c r="C26" s="118"/>
      <c r="D26" s="122" t="s">
        <v>138</v>
      </c>
      <c r="E26" s="123"/>
      <c r="F26" s="124"/>
      <c r="G26" s="52">
        <v>307.14999999999998</v>
      </c>
    </row>
    <row r="27" spans="1:7" ht="67.900000000000006" customHeight="1" thickBot="1" x14ac:dyDescent="0.25">
      <c r="A27" s="116"/>
      <c r="B27" s="117"/>
      <c r="C27" s="118"/>
      <c r="D27" s="122" t="s">
        <v>150</v>
      </c>
      <c r="E27" s="123"/>
      <c r="F27" s="124"/>
      <c r="G27" s="52">
        <v>285</v>
      </c>
    </row>
    <row r="28" spans="1:7" ht="15" thickBot="1" x14ac:dyDescent="0.25">
      <c r="A28" s="53"/>
      <c r="B28" s="54"/>
      <c r="C28" s="54"/>
      <c r="D28" s="54" t="s">
        <v>131</v>
      </c>
      <c r="E28" s="104" t="s">
        <v>127</v>
      </c>
      <c r="F28" s="105"/>
      <c r="G28" s="55">
        <f>TRUNC(AVERAGE(G29:G32),2)</f>
        <v>60000.02</v>
      </c>
    </row>
    <row r="29" spans="1:7" x14ac:dyDescent="0.2">
      <c r="A29" s="109" t="s">
        <v>128</v>
      </c>
      <c r="B29" s="110"/>
      <c r="C29" s="111"/>
      <c r="D29" s="112" t="s">
        <v>129</v>
      </c>
      <c r="E29" s="110"/>
      <c r="F29" s="111"/>
      <c r="G29" s="51" t="s">
        <v>130</v>
      </c>
    </row>
    <row r="30" spans="1:7" ht="64.150000000000006" customHeight="1" x14ac:dyDescent="0.2">
      <c r="A30" s="113" t="s">
        <v>132</v>
      </c>
      <c r="B30" s="114"/>
      <c r="C30" s="115"/>
      <c r="D30" s="122" t="s">
        <v>760</v>
      </c>
      <c r="E30" s="123"/>
      <c r="F30" s="124"/>
      <c r="G30" s="52">
        <v>60000.02</v>
      </c>
    </row>
    <row r="31" spans="1:7" x14ac:dyDescent="0.2">
      <c r="A31" s="116"/>
      <c r="B31" s="117"/>
      <c r="C31" s="118"/>
      <c r="D31" s="122"/>
      <c r="E31" s="123"/>
      <c r="F31" s="124"/>
      <c r="G31" s="52"/>
    </row>
    <row r="32" spans="1:7" ht="15" thickBot="1" x14ac:dyDescent="0.25">
      <c r="A32" s="119"/>
      <c r="B32" s="120"/>
      <c r="C32" s="121"/>
      <c r="D32" s="128"/>
      <c r="E32" s="129"/>
      <c r="F32" s="130"/>
      <c r="G32" s="56"/>
    </row>
    <row r="37" ht="60" customHeight="1" x14ac:dyDescent="0.2"/>
    <row r="42" ht="63" customHeight="1" x14ac:dyDescent="0.2"/>
  </sheetData>
  <mergeCells count="41">
    <mergeCell ref="E28:F28"/>
    <mergeCell ref="A29:C29"/>
    <mergeCell ref="D29:F29"/>
    <mergeCell ref="A30:C32"/>
    <mergeCell ref="D30:F30"/>
    <mergeCell ref="D31:F31"/>
    <mergeCell ref="D32:F32"/>
    <mergeCell ref="E23:F23"/>
    <mergeCell ref="A24:C24"/>
    <mergeCell ref="D24:F24"/>
    <mergeCell ref="A25:C27"/>
    <mergeCell ref="D25:F25"/>
    <mergeCell ref="D26:F26"/>
    <mergeCell ref="D27:F27"/>
    <mergeCell ref="E18:F18"/>
    <mergeCell ref="A19:C19"/>
    <mergeCell ref="D19:F19"/>
    <mergeCell ref="A20:C22"/>
    <mergeCell ref="D20:F20"/>
    <mergeCell ref="D21:F21"/>
    <mergeCell ref="D22:F22"/>
    <mergeCell ref="A14:C14"/>
    <mergeCell ref="D14:F14"/>
    <mergeCell ref="A15:C17"/>
    <mergeCell ref="D15:F15"/>
    <mergeCell ref="D16:F16"/>
    <mergeCell ref="D17:F17"/>
    <mergeCell ref="E4:F4"/>
    <mergeCell ref="A3:G3"/>
    <mergeCell ref="E13:F13"/>
    <mergeCell ref="A5:C5"/>
    <mergeCell ref="D5:F5"/>
    <mergeCell ref="A6:C8"/>
    <mergeCell ref="D6:F6"/>
    <mergeCell ref="D7:F7"/>
    <mergeCell ref="D8:F8"/>
    <mergeCell ref="E9:F9"/>
    <mergeCell ref="A10:C12"/>
    <mergeCell ref="D10:F10"/>
    <mergeCell ref="D11:F11"/>
    <mergeCell ref="D12:F12"/>
  </mergeCells>
  <pageMargins left="0.511811024" right="0.511811024" top="0.78740157499999996" bottom="0.78740157499999996" header="0.31496062000000002" footer="0.31496062000000002"/>
  <pageSetup paperSize="9" scale="65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view="pageLayout" zoomScaleNormal="115" workbookViewId="0">
      <selection activeCell="I34" sqref="I34"/>
    </sheetView>
  </sheetViews>
  <sheetFormatPr defaultRowHeight="14.25" x14ac:dyDescent="0.2"/>
  <cols>
    <col min="1" max="1" width="17.75" customWidth="1"/>
    <col min="2" max="2" width="12.75" bestFit="1" customWidth="1"/>
    <col min="3" max="3" width="16.75" customWidth="1"/>
    <col min="4" max="4" width="9.75" customWidth="1"/>
    <col min="5" max="5" width="13" hidden="1" customWidth="1"/>
    <col min="6" max="6" width="3.25" customWidth="1"/>
    <col min="7" max="7" width="8.375" customWidth="1"/>
    <col min="8" max="8" width="6.125" customWidth="1"/>
  </cols>
  <sheetData>
    <row r="1" spans="1:9" ht="15" x14ac:dyDescent="0.2">
      <c r="A1" s="1"/>
      <c r="B1" s="1" t="s">
        <v>0</v>
      </c>
      <c r="C1" s="1" t="s">
        <v>1</v>
      </c>
      <c r="D1" s="89" t="s">
        <v>2</v>
      </c>
      <c r="E1" s="89"/>
      <c r="F1" s="89"/>
      <c r="G1" s="89" t="s">
        <v>3</v>
      </c>
      <c r="H1" s="89"/>
    </row>
    <row r="2" spans="1:9" ht="77.25" thickBot="1" x14ac:dyDescent="0.25">
      <c r="B2" s="2" t="s">
        <v>759</v>
      </c>
      <c r="C2" s="2" t="s">
        <v>99</v>
      </c>
      <c r="D2" s="157">
        <v>0.2288</v>
      </c>
      <c r="E2" s="90"/>
      <c r="F2" s="90"/>
      <c r="G2" s="90" t="s">
        <v>4</v>
      </c>
      <c r="H2" s="90"/>
    </row>
    <row r="3" spans="1:9" x14ac:dyDescent="0.2">
      <c r="A3" s="158" t="s">
        <v>5</v>
      </c>
      <c r="B3" s="159"/>
      <c r="C3" s="159"/>
      <c r="D3" s="159"/>
      <c r="E3" s="159"/>
      <c r="F3" s="159"/>
      <c r="G3" s="159"/>
      <c r="H3" s="160"/>
      <c r="I3" s="4" t="s">
        <v>6</v>
      </c>
    </row>
    <row r="4" spans="1:9" x14ac:dyDescent="0.2">
      <c r="A4" s="139" t="s">
        <v>7</v>
      </c>
      <c r="B4" s="140"/>
      <c r="C4" s="140"/>
      <c r="D4" s="140"/>
      <c r="E4" s="140"/>
      <c r="F4" s="140"/>
      <c r="G4" s="140"/>
      <c r="H4" s="141"/>
      <c r="I4" s="5">
        <v>0.04</v>
      </c>
    </row>
    <row r="5" spans="1:9" x14ac:dyDescent="0.2">
      <c r="A5" s="139" t="s">
        <v>8</v>
      </c>
      <c r="B5" s="140"/>
      <c r="C5" s="140"/>
      <c r="D5" s="140"/>
      <c r="E5" s="140"/>
      <c r="F5" s="140"/>
      <c r="G5" s="140"/>
      <c r="H5" s="141"/>
      <c r="I5" s="5">
        <v>1.23E-2</v>
      </c>
    </row>
    <row r="6" spans="1:9" x14ac:dyDescent="0.2">
      <c r="A6" s="139" t="s">
        <v>9</v>
      </c>
      <c r="B6" s="140"/>
      <c r="C6" s="140"/>
      <c r="D6" s="140"/>
      <c r="E6" s="140"/>
      <c r="F6" s="140"/>
      <c r="G6" s="140"/>
      <c r="H6" s="141"/>
      <c r="I6" s="5">
        <v>1.2699999999999999E-2</v>
      </c>
    </row>
    <row r="7" spans="1:9" x14ac:dyDescent="0.2">
      <c r="A7" s="139" t="s">
        <v>10</v>
      </c>
      <c r="B7" s="140"/>
      <c r="C7" s="140"/>
      <c r="D7" s="140"/>
      <c r="E7" s="140"/>
      <c r="F7" s="140"/>
      <c r="G7" s="140"/>
      <c r="H7" s="141"/>
      <c r="I7" s="137">
        <v>8.0000000000000002E-3</v>
      </c>
    </row>
    <row r="8" spans="1:9" x14ac:dyDescent="0.2">
      <c r="A8" s="139" t="s">
        <v>11</v>
      </c>
      <c r="B8" s="140"/>
      <c r="C8" s="140"/>
      <c r="D8" s="140"/>
      <c r="E8" s="140"/>
      <c r="F8" s="140"/>
      <c r="G8" s="140"/>
      <c r="H8" s="141"/>
      <c r="I8" s="138"/>
    </row>
    <row r="9" spans="1:9" ht="15" thickBot="1" x14ac:dyDescent="0.25">
      <c r="A9" s="147" t="s">
        <v>12</v>
      </c>
      <c r="B9" s="148"/>
      <c r="C9" s="148"/>
      <c r="D9" s="148"/>
      <c r="E9" s="148"/>
      <c r="F9" s="148"/>
      <c r="G9" s="148"/>
      <c r="H9" s="149"/>
      <c r="I9" s="7">
        <f>SUM(I4:I8)</f>
        <v>7.3000000000000009E-2</v>
      </c>
    </row>
    <row r="10" spans="1:9" ht="15" thickBot="1" x14ac:dyDescent="0.25">
      <c r="A10" s="144" t="s">
        <v>13</v>
      </c>
      <c r="B10" s="145"/>
      <c r="C10" s="145"/>
      <c r="D10" s="145"/>
      <c r="E10" s="145"/>
      <c r="F10" s="145"/>
      <c r="G10" s="145"/>
      <c r="H10" s="146"/>
      <c r="I10" s="8" t="s">
        <v>6</v>
      </c>
    </row>
    <row r="11" spans="1:9" x14ac:dyDescent="0.2">
      <c r="A11" s="139" t="s">
        <v>14</v>
      </c>
      <c r="B11" s="140"/>
      <c r="C11" s="140"/>
      <c r="D11" s="140"/>
      <c r="E11" s="140"/>
      <c r="F11" s="140"/>
      <c r="G11" s="140"/>
      <c r="H11" s="141"/>
      <c r="I11" s="6">
        <v>7.3999999999999996E-2</v>
      </c>
    </row>
    <row r="12" spans="1:9" ht="15" thickBot="1" x14ac:dyDescent="0.25">
      <c r="A12" s="147" t="s">
        <v>12</v>
      </c>
      <c r="B12" s="148"/>
      <c r="C12" s="148"/>
      <c r="D12" s="148"/>
      <c r="E12" s="148"/>
      <c r="F12" s="148"/>
      <c r="G12" s="148"/>
      <c r="H12" s="149"/>
      <c r="I12" s="9">
        <v>7.3999999999999996E-2</v>
      </c>
    </row>
    <row r="13" spans="1:9" ht="15" thickBot="1" x14ac:dyDescent="0.25">
      <c r="A13" s="144" t="s">
        <v>15</v>
      </c>
      <c r="B13" s="145"/>
      <c r="C13" s="145"/>
      <c r="D13" s="145"/>
      <c r="E13" s="145"/>
      <c r="F13" s="145"/>
      <c r="G13" s="145"/>
      <c r="H13" s="146"/>
      <c r="I13" s="4" t="s">
        <v>6</v>
      </c>
    </row>
    <row r="14" spans="1:9" x14ac:dyDescent="0.2">
      <c r="A14" s="139" t="s">
        <v>16</v>
      </c>
      <c r="B14" s="140"/>
      <c r="C14" s="140"/>
      <c r="D14" s="140"/>
      <c r="E14" s="140"/>
      <c r="F14" s="140"/>
      <c r="G14" s="140"/>
      <c r="H14" s="141"/>
      <c r="I14" s="5">
        <v>6.4999999999999997E-3</v>
      </c>
    </row>
    <row r="15" spans="1:9" x14ac:dyDescent="0.2">
      <c r="A15" s="139" t="s">
        <v>17</v>
      </c>
      <c r="B15" s="140"/>
      <c r="C15" s="140"/>
      <c r="D15" s="140"/>
      <c r="E15" s="140"/>
      <c r="F15" s="140"/>
      <c r="G15" s="140"/>
      <c r="H15" s="141"/>
      <c r="I15" s="5">
        <v>0.03</v>
      </c>
    </row>
    <row r="16" spans="1:9" x14ac:dyDescent="0.2">
      <c r="A16" s="139" t="s">
        <v>18</v>
      </c>
      <c r="B16" s="140"/>
      <c r="C16" s="140"/>
      <c r="D16" s="140"/>
      <c r="E16" s="140"/>
      <c r="F16" s="140"/>
      <c r="G16" s="140"/>
      <c r="H16" s="141"/>
      <c r="I16" s="5">
        <v>2.5000000000000001E-2</v>
      </c>
    </row>
    <row r="17" spans="1:9" ht="15" thickBot="1" x14ac:dyDescent="0.25">
      <c r="A17" s="150" t="s">
        <v>19</v>
      </c>
      <c r="B17" s="150"/>
      <c r="C17" s="150"/>
      <c r="D17" s="150"/>
      <c r="E17" s="150"/>
      <c r="F17" s="150"/>
      <c r="G17" s="150"/>
      <c r="H17" s="150"/>
      <c r="I17" s="10"/>
    </row>
    <row r="18" spans="1:9" ht="15" thickBot="1" x14ac:dyDescent="0.25">
      <c r="A18" s="142" t="s">
        <v>12</v>
      </c>
      <c r="B18" s="143"/>
      <c r="C18" s="143"/>
      <c r="D18" s="143"/>
      <c r="E18" s="143"/>
      <c r="F18" s="143"/>
      <c r="G18" s="143"/>
      <c r="H18" s="143"/>
      <c r="I18" s="11">
        <f>SUM(I14:I17)</f>
        <v>6.1499999999999999E-2</v>
      </c>
    </row>
    <row r="19" spans="1:9" ht="15" thickBot="1" x14ac:dyDescent="0.25">
      <c r="A19" s="151" t="s">
        <v>20</v>
      </c>
      <c r="B19" s="152"/>
      <c r="C19" s="152"/>
      <c r="D19" s="152"/>
      <c r="E19" s="152"/>
      <c r="F19" s="152"/>
      <c r="G19" s="152"/>
      <c r="H19" s="152"/>
      <c r="I19" s="153"/>
    </row>
    <row r="20" spans="1:9" ht="31.15" customHeight="1" thickBot="1" x14ac:dyDescent="0.25">
      <c r="A20" s="154" t="s">
        <v>21</v>
      </c>
      <c r="B20" s="155"/>
      <c r="C20" s="155"/>
      <c r="D20" s="155"/>
      <c r="E20" s="155"/>
      <c r="F20" s="155"/>
      <c r="G20" s="155"/>
      <c r="H20" s="155"/>
      <c r="I20" s="156"/>
    </row>
    <row r="21" spans="1:9" ht="33.6" customHeight="1" thickBot="1" x14ac:dyDescent="0.25">
      <c r="A21" s="142" t="s">
        <v>22</v>
      </c>
      <c r="B21" s="143"/>
      <c r="C21" s="143"/>
      <c r="D21" s="143"/>
      <c r="E21" s="143"/>
      <c r="F21" s="143"/>
      <c r="G21" s="143"/>
      <c r="H21" s="143"/>
      <c r="I21" s="11">
        <f>((SUM(1,I4,I7,I6)*(1+I5)*(1+I11))/(1-I18))-1</f>
        <v>0.22877342476291962</v>
      </c>
    </row>
    <row r="22" spans="1:9" x14ac:dyDescent="0.2">
      <c r="A22" s="12"/>
      <c r="B22" s="12"/>
      <c r="C22" s="12"/>
      <c r="D22" s="12"/>
      <c r="E22" s="12"/>
      <c r="F22" s="12"/>
      <c r="G22" s="12"/>
      <c r="H22" s="12"/>
      <c r="I22" s="13"/>
    </row>
    <row r="23" spans="1:9" x14ac:dyDescent="0.2">
      <c r="A23" s="134" t="s">
        <v>23</v>
      </c>
      <c r="B23" s="134"/>
      <c r="C23" s="134"/>
      <c r="D23" s="134"/>
      <c r="E23" s="134"/>
      <c r="F23" s="134"/>
      <c r="G23" s="134"/>
      <c r="H23" s="134"/>
      <c r="I23" s="134">
        <v>-1</v>
      </c>
    </row>
    <row r="24" spans="1:9" x14ac:dyDescent="0.2">
      <c r="A24" s="134" t="s">
        <v>24</v>
      </c>
      <c r="B24" s="134"/>
      <c r="C24" s="134"/>
      <c r="D24" s="134"/>
      <c r="E24" s="134"/>
      <c r="F24" s="134"/>
      <c r="G24" s="134"/>
      <c r="H24" s="134"/>
      <c r="I24" s="134"/>
    </row>
    <row r="25" spans="1:9" x14ac:dyDescent="0.2">
      <c r="A25" s="12"/>
      <c r="B25" s="12"/>
      <c r="C25" s="12"/>
      <c r="D25" s="12"/>
      <c r="E25" s="12"/>
      <c r="F25" s="12"/>
      <c r="G25" s="12"/>
      <c r="H25" s="12"/>
      <c r="I25" s="13"/>
    </row>
    <row r="26" spans="1:9" x14ac:dyDescent="0.2">
      <c r="A26" s="135" t="s">
        <v>25</v>
      </c>
      <c r="B26" s="135"/>
      <c r="C26" s="135"/>
      <c r="D26" s="135"/>
      <c r="E26" s="135"/>
      <c r="F26" s="135"/>
      <c r="G26" s="135"/>
      <c r="H26" s="135"/>
      <c r="I26" s="135"/>
    </row>
    <row r="27" spans="1:9" x14ac:dyDescent="0.2">
      <c r="A27" s="15">
        <v>0.05</v>
      </c>
      <c r="B27" s="136" t="s">
        <v>26</v>
      </c>
      <c r="C27" s="136"/>
      <c r="D27" s="136"/>
      <c r="E27" s="136"/>
      <c r="F27" s="136"/>
      <c r="G27" s="136"/>
      <c r="H27" s="136"/>
      <c r="I27" s="136"/>
    </row>
    <row r="28" spans="1:9" x14ac:dyDescent="0.2">
      <c r="A28" s="16">
        <v>0.5</v>
      </c>
      <c r="B28" s="136" t="s">
        <v>27</v>
      </c>
      <c r="C28" s="136"/>
      <c r="D28" s="136"/>
      <c r="E28" s="136"/>
      <c r="F28" s="136"/>
      <c r="G28" s="136"/>
      <c r="H28" s="136"/>
      <c r="I28" s="136"/>
    </row>
    <row r="29" spans="1:9" ht="43.15" customHeight="1" x14ac:dyDescent="0.2">
      <c r="A29" s="3"/>
      <c r="I29" s="17"/>
    </row>
    <row r="30" spans="1:9" ht="88.9" customHeight="1" thickBot="1" x14ac:dyDescent="0.25">
      <c r="A30" s="131" t="s">
        <v>28</v>
      </c>
      <c r="B30" s="132"/>
      <c r="C30" s="132"/>
      <c r="D30" s="132"/>
      <c r="E30" s="132"/>
      <c r="F30" s="132"/>
      <c r="G30" s="132"/>
      <c r="H30" s="132"/>
      <c r="I30" s="133"/>
    </row>
    <row r="32" spans="1:9" ht="13.9" customHeight="1" x14ac:dyDescent="0.2"/>
  </sheetData>
  <mergeCells count="31">
    <mergeCell ref="A4:H4"/>
    <mergeCell ref="A5:H5"/>
    <mergeCell ref="A6:H6"/>
    <mergeCell ref="A7:H7"/>
    <mergeCell ref="D1:F1"/>
    <mergeCell ref="G1:H1"/>
    <mergeCell ref="D2:F2"/>
    <mergeCell ref="G2:H2"/>
    <mergeCell ref="A3:H3"/>
    <mergeCell ref="I7:I8"/>
    <mergeCell ref="A8:H8"/>
    <mergeCell ref="A21:H21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19:I19"/>
    <mergeCell ref="A20:I20"/>
    <mergeCell ref="A9:H9"/>
    <mergeCell ref="A30:I30"/>
    <mergeCell ref="A23:H23"/>
    <mergeCell ref="I23:I24"/>
    <mergeCell ref="A24:H24"/>
    <mergeCell ref="A26:I26"/>
    <mergeCell ref="B27:I27"/>
    <mergeCell ref="B28:I28"/>
  </mergeCells>
  <pageMargins left="0.511811024" right="0.511811024" top="1.0249999999999999" bottom="0.78740157499999996" header="0.31496062000000002" footer="0.31496062000000002"/>
  <pageSetup paperSize="9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view="pageLayout" topLeftCell="A28" zoomScale="85" zoomScaleNormal="115" zoomScalePageLayoutView="85" workbookViewId="0">
      <selection activeCell="E10" sqref="E10"/>
    </sheetView>
  </sheetViews>
  <sheetFormatPr defaultRowHeight="14.25" x14ac:dyDescent="0.2"/>
  <cols>
    <col min="1" max="1" width="17.25" customWidth="1"/>
    <col min="2" max="2" width="48.25" customWidth="1"/>
    <col min="3" max="3" width="15.75" customWidth="1"/>
    <col min="4" max="4" width="13.75" customWidth="1"/>
    <col min="5" max="5" width="9.5" bestFit="1" customWidth="1"/>
    <col min="6" max="6" width="13.75" bestFit="1" customWidth="1"/>
  </cols>
  <sheetData>
    <row r="1" spans="1:6" ht="15" x14ac:dyDescent="0.2">
      <c r="A1" s="1"/>
      <c r="B1" s="1" t="s">
        <v>0</v>
      </c>
      <c r="C1" s="1" t="s">
        <v>1</v>
      </c>
      <c r="D1" s="89" t="s">
        <v>2</v>
      </c>
      <c r="E1" s="89"/>
      <c r="F1" s="89"/>
    </row>
    <row r="2" spans="1:6" ht="91.9" customHeight="1" thickBot="1" x14ac:dyDescent="0.25">
      <c r="B2" s="2" t="s">
        <v>98</v>
      </c>
      <c r="C2" s="2" t="s">
        <v>99</v>
      </c>
      <c r="D2" s="157">
        <v>0.2288</v>
      </c>
      <c r="E2" s="90"/>
      <c r="F2" s="90"/>
    </row>
    <row r="3" spans="1:6" x14ac:dyDescent="0.2">
      <c r="A3" s="158" t="s">
        <v>29</v>
      </c>
      <c r="B3" s="159"/>
      <c r="C3" s="159"/>
      <c r="D3" s="159"/>
      <c r="E3" s="159"/>
      <c r="F3" s="159"/>
    </row>
    <row r="4" spans="1:6" ht="15.75" x14ac:dyDescent="0.2">
      <c r="A4" s="14" t="s">
        <v>30</v>
      </c>
      <c r="B4" s="12" t="s">
        <v>31</v>
      </c>
      <c r="C4" s="168" t="s">
        <v>32</v>
      </c>
      <c r="D4" s="168"/>
      <c r="E4" s="168" t="s">
        <v>33</v>
      </c>
      <c r="F4" s="169"/>
    </row>
    <row r="5" spans="1:6" ht="48" thickBot="1" x14ac:dyDescent="0.25">
      <c r="A5" s="18"/>
      <c r="B5" s="18"/>
      <c r="C5" s="19" t="s">
        <v>34</v>
      </c>
      <c r="D5" s="19" t="s">
        <v>35</v>
      </c>
      <c r="E5" s="19" t="s">
        <v>34</v>
      </c>
      <c r="F5" s="20" t="s">
        <v>35</v>
      </c>
    </row>
    <row r="6" spans="1:6" x14ac:dyDescent="0.2">
      <c r="A6" s="158" t="s">
        <v>36</v>
      </c>
      <c r="B6" s="159"/>
      <c r="C6" s="159"/>
      <c r="D6" s="159"/>
      <c r="E6" s="159"/>
      <c r="F6" s="159"/>
    </row>
    <row r="7" spans="1:6" ht="15" x14ac:dyDescent="0.2">
      <c r="A7" s="21" t="s">
        <v>37</v>
      </c>
      <c r="B7" s="22" t="s">
        <v>38</v>
      </c>
      <c r="C7" s="23">
        <v>0</v>
      </c>
      <c r="D7" s="23">
        <v>0</v>
      </c>
      <c r="E7" s="23">
        <v>0.2</v>
      </c>
      <c r="F7" s="24">
        <v>0.2</v>
      </c>
    </row>
    <row r="8" spans="1:6" ht="15" x14ac:dyDescent="0.2">
      <c r="A8" s="21" t="s">
        <v>39</v>
      </c>
      <c r="B8" s="25" t="s">
        <v>40</v>
      </c>
      <c r="C8" s="23">
        <v>1.4999999999999999E-2</v>
      </c>
      <c r="D8" s="23">
        <v>1.4999999999999999E-2</v>
      </c>
      <c r="E8" s="23">
        <v>1.4999999999999999E-2</v>
      </c>
      <c r="F8" s="24">
        <v>1.4999999999999999E-2</v>
      </c>
    </row>
    <row r="9" spans="1:6" ht="15" x14ac:dyDescent="0.2">
      <c r="A9" s="21" t="s">
        <v>41</v>
      </c>
      <c r="B9" s="25" t="s">
        <v>42</v>
      </c>
      <c r="C9" s="23">
        <v>0.01</v>
      </c>
      <c r="D9" s="23">
        <v>0.01</v>
      </c>
      <c r="E9" s="23">
        <v>0.01</v>
      </c>
      <c r="F9" s="24">
        <v>0.01</v>
      </c>
    </row>
    <row r="10" spans="1:6" ht="15" x14ac:dyDescent="0.2">
      <c r="A10" s="21" t="s">
        <v>43</v>
      </c>
      <c r="B10" s="22" t="s">
        <v>44</v>
      </c>
      <c r="C10" s="23">
        <v>2E-3</v>
      </c>
      <c r="D10" s="23">
        <v>2E-3</v>
      </c>
      <c r="E10" s="23">
        <v>2E-3</v>
      </c>
      <c r="F10" s="24">
        <v>2E-3</v>
      </c>
    </row>
    <row r="11" spans="1:6" ht="15" x14ac:dyDescent="0.2">
      <c r="A11" s="21" t="s">
        <v>45</v>
      </c>
      <c r="B11" s="22" t="s">
        <v>46</v>
      </c>
      <c r="C11" s="26">
        <v>6.0000000000000001E-3</v>
      </c>
      <c r="D11" s="26">
        <v>6.0000000000000001E-3</v>
      </c>
      <c r="E11" s="26">
        <v>6.0000000000000001E-3</v>
      </c>
      <c r="F11" s="27">
        <v>6.0000000000000001E-3</v>
      </c>
    </row>
    <row r="12" spans="1:6" ht="15" x14ac:dyDescent="0.2">
      <c r="A12" s="21" t="s">
        <v>47</v>
      </c>
      <c r="B12" s="22" t="s">
        <v>48</v>
      </c>
      <c r="C12" s="23">
        <v>2.5000000000000001E-2</v>
      </c>
      <c r="D12" s="23">
        <v>2.5000000000000001E-2</v>
      </c>
      <c r="E12" s="23">
        <v>2.5000000000000001E-2</v>
      </c>
      <c r="F12" s="24">
        <v>2.5000000000000001E-2</v>
      </c>
    </row>
    <row r="13" spans="1:6" ht="15" x14ac:dyDescent="0.2">
      <c r="A13" s="21" t="s">
        <v>49</v>
      </c>
      <c r="B13" s="22" t="s">
        <v>50</v>
      </c>
      <c r="C13" s="23">
        <v>0.03</v>
      </c>
      <c r="D13" s="23">
        <v>0.03</v>
      </c>
      <c r="E13" s="23">
        <v>0.03</v>
      </c>
      <c r="F13" s="24">
        <v>0.03</v>
      </c>
    </row>
    <row r="14" spans="1:6" ht="15" x14ac:dyDescent="0.2">
      <c r="A14" s="21" t="s">
        <v>51</v>
      </c>
      <c r="B14" s="22" t="s">
        <v>52</v>
      </c>
      <c r="C14" s="26">
        <v>0.08</v>
      </c>
      <c r="D14" s="26">
        <v>0.08</v>
      </c>
      <c r="E14" s="26">
        <v>0.08</v>
      </c>
      <c r="F14" s="27">
        <v>0.08</v>
      </c>
    </row>
    <row r="15" spans="1:6" ht="43.15" customHeight="1" x14ac:dyDescent="0.2">
      <c r="A15" s="21" t="s">
        <v>53</v>
      </c>
      <c r="B15" s="22" t="s">
        <v>54</v>
      </c>
      <c r="C15" s="23">
        <v>0</v>
      </c>
      <c r="D15" s="23">
        <v>0</v>
      </c>
      <c r="E15" s="23">
        <v>0</v>
      </c>
      <c r="F15" s="24">
        <v>0</v>
      </c>
    </row>
    <row r="16" spans="1:6" ht="16.5" thickBot="1" x14ac:dyDescent="0.25">
      <c r="A16" s="28" t="s">
        <v>55</v>
      </c>
      <c r="B16" s="19" t="s">
        <v>56</v>
      </c>
      <c r="C16" s="29">
        <f>SUM(C7:C15)</f>
        <v>0.16799999999999998</v>
      </c>
      <c r="D16" s="29">
        <f>SUM(D7:D15)</f>
        <v>0.16799999999999998</v>
      </c>
      <c r="E16" s="29">
        <f>SUM(E7:E15)</f>
        <v>0.36800000000000005</v>
      </c>
      <c r="F16" s="30">
        <f>SUM(F7:F15)</f>
        <v>0.36800000000000005</v>
      </c>
    </row>
    <row r="17" spans="1:6" x14ac:dyDescent="0.2">
      <c r="A17" s="158" t="s">
        <v>57</v>
      </c>
      <c r="B17" s="159"/>
      <c r="C17" s="159"/>
      <c r="D17" s="159"/>
      <c r="E17" s="159"/>
      <c r="F17" s="159"/>
    </row>
    <row r="18" spans="1:6" ht="13.9" customHeight="1" x14ac:dyDescent="0.2">
      <c r="A18" s="31" t="s">
        <v>58</v>
      </c>
      <c r="B18" s="22" t="s">
        <v>59</v>
      </c>
      <c r="C18" s="26">
        <v>0.1777</v>
      </c>
      <c r="D18" s="26" t="s">
        <v>60</v>
      </c>
      <c r="E18" s="26">
        <v>0.1777</v>
      </c>
      <c r="F18" s="27" t="s">
        <v>60</v>
      </c>
    </row>
    <row r="19" spans="1:6" ht="15" x14ac:dyDescent="0.2">
      <c r="A19" s="31" t="s">
        <v>61</v>
      </c>
      <c r="B19" s="22" t="s">
        <v>62</v>
      </c>
      <c r="C19" s="26">
        <v>3.6700000000000003E-2</v>
      </c>
      <c r="D19" s="26" t="s">
        <v>60</v>
      </c>
      <c r="E19" s="26">
        <v>3.6700000000000003E-2</v>
      </c>
      <c r="F19" s="27" t="s">
        <v>60</v>
      </c>
    </row>
    <row r="20" spans="1:6" ht="15" x14ac:dyDescent="0.2">
      <c r="A20" s="31" t="s">
        <v>63</v>
      </c>
      <c r="B20" s="22" t="s">
        <v>64</v>
      </c>
      <c r="C20" s="26">
        <v>8.6999999999999994E-3</v>
      </c>
      <c r="D20" s="26">
        <v>6.6E-3</v>
      </c>
      <c r="E20" s="26">
        <v>8.6999999999999994E-3</v>
      </c>
      <c r="F20" s="27">
        <v>6.6E-3</v>
      </c>
    </row>
    <row r="21" spans="1:6" ht="15" x14ac:dyDescent="0.2">
      <c r="A21" s="31" t="s">
        <v>65</v>
      </c>
      <c r="B21" s="22" t="s">
        <v>66</v>
      </c>
      <c r="C21" s="26">
        <v>0.11</v>
      </c>
      <c r="D21" s="26">
        <v>8.3299999999999999E-2</v>
      </c>
      <c r="E21" s="26">
        <v>0.11</v>
      </c>
      <c r="F21" s="27">
        <v>8.3299999999999999E-2</v>
      </c>
    </row>
    <row r="22" spans="1:6" ht="15" x14ac:dyDescent="0.2">
      <c r="A22" s="31" t="s">
        <v>67</v>
      </c>
      <c r="B22" s="22" t="s">
        <v>68</v>
      </c>
      <c r="C22" s="26">
        <v>6.9999999999999999E-4</v>
      </c>
      <c r="D22" s="26">
        <v>5.9999999999999995E-4</v>
      </c>
      <c r="E22" s="26">
        <v>6.9999999999999999E-4</v>
      </c>
      <c r="F22" s="27">
        <v>5.9999999999999995E-4</v>
      </c>
    </row>
    <row r="23" spans="1:6" ht="15" x14ac:dyDescent="0.2">
      <c r="A23" s="31" t="s">
        <v>69</v>
      </c>
      <c r="B23" s="22" t="s">
        <v>70</v>
      </c>
      <c r="C23" s="26">
        <v>7.3000000000000001E-3</v>
      </c>
      <c r="D23" s="26">
        <v>5.5999999999999999E-3</v>
      </c>
      <c r="E23" s="26">
        <v>7.3000000000000001E-3</v>
      </c>
      <c r="F23" s="27">
        <v>5.5999999999999999E-3</v>
      </c>
    </row>
    <row r="24" spans="1:6" ht="15" x14ac:dyDescent="0.2">
      <c r="A24" s="31" t="s">
        <v>71</v>
      </c>
      <c r="B24" s="22" t="s">
        <v>72</v>
      </c>
      <c r="C24" s="23">
        <v>1.17E-2</v>
      </c>
      <c r="D24" s="26" t="s">
        <v>60</v>
      </c>
      <c r="E24" s="23">
        <v>1.17E-2</v>
      </c>
      <c r="F24" s="27" t="s">
        <v>60</v>
      </c>
    </row>
    <row r="25" spans="1:6" ht="15" x14ac:dyDescent="0.2">
      <c r="A25" s="31" t="s">
        <v>73</v>
      </c>
      <c r="B25" s="22" t="s">
        <v>74</v>
      </c>
      <c r="C25" s="23">
        <v>1.1000000000000001E-3</v>
      </c>
      <c r="D25" s="26">
        <v>8.0000000000000004E-4</v>
      </c>
      <c r="E25" s="23">
        <v>1.1000000000000001E-3</v>
      </c>
      <c r="F25" s="27">
        <v>8.0000000000000004E-4</v>
      </c>
    </row>
    <row r="26" spans="1:6" ht="15" x14ac:dyDescent="0.2">
      <c r="A26" s="31" t="s">
        <v>75</v>
      </c>
      <c r="B26" s="22" t="s">
        <v>76</v>
      </c>
      <c r="C26" s="26">
        <v>0.12670000000000001</v>
      </c>
      <c r="D26" s="26">
        <v>9.6000000000000002E-2</v>
      </c>
      <c r="E26" s="26">
        <v>0.12670000000000001</v>
      </c>
      <c r="F26" s="27">
        <v>9.6000000000000002E-2</v>
      </c>
    </row>
    <row r="27" spans="1:6" ht="15" x14ac:dyDescent="0.2">
      <c r="A27" s="31" t="s">
        <v>77</v>
      </c>
      <c r="B27" s="22" t="s">
        <v>78</v>
      </c>
      <c r="C27" s="23">
        <v>2.9999999999999997E-4</v>
      </c>
      <c r="D27" s="23">
        <v>2.0000000000000001E-4</v>
      </c>
      <c r="E27" s="23">
        <v>2.9999999999999997E-4</v>
      </c>
      <c r="F27" s="24">
        <v>2.0000000000000001E-4</v>
      </c>
    </row>
    <row r="28" spans="1:6" ht="15.75" x14ac:dyDescent="0.2">
      <c r="A28" s="28" t="s">
        <v>79</v>
      </c>
      <c r="B28" s="19" t="s">
        <v>56</v>
      </c>
      <c r="C28" s="29">
        <f>SUM(C18:C27)</f>
        <v>0.48089999999999994</v>
      </c>
      <c r="D28" s="29">
        <f>SUM(D18:D27)</f>
        <v>0.19309999999999999</v>
      </c>
      <c r="E28" s="29">
        <f>SUM(E18:E27)</f>
        <v>0.48089999999999994</v>
      </c>
      <c r="F28" s="30">
        <f>SUM(F18:F27)</f>
        <v>0.19309999999999999</v>
      </c>
    </row>
    <row r="29" spans="1:6" ht="15.75" x14ac:dyDescent="0.2">
      <c r="A29" s="161" t="s">
        <v>80</v>
      </c>
      <c r="B29" s="162"/>
      <c r="C29" s="162"/>
      <c r="D29" s="162"/>
      <c r="E29" s="162"/>
      <c r="F29" s="163"/>
    </row>
    <row r="30" spans="1:6" ht="15" x14ac:dyDescent="0.2">
      <c r="A30" s="21" t="s">
        <v>81</v>
      </c>
      <c r="B30" s="22" t="s">
        <v>82</v>
      </c>
      <c r="C30" s="26">
        <v>0.06</v>
      </c>
      <c r="D30" s="26">
        <v>4.5499999999999999E-2</v>
      </c>
      <c r="E30" s="26">
        <v>0.06</v>
      </c>
      <c r="F30" s="27">
        <v>4.5499999999999999E-2</v>
      </c>
    </row>
    <row r="31" spans="1:6" ht="15" x14ac:dyDescent="0.2">
      <c r="A31" s="21" t="s">
        <v>83</v>
      </c>
      <c r="B31" s="22" t="s">
        <v>84</v>
      </c>
      <c r="C31" s="23">
        <v>1.4E-3</v>
      </c>
      <c r="D31" s="23">
        <v>1.1000000000000001E-3</v>
      </c>
      <c r="E31" s="23">
        <v>1.4E-3</v>
      </c>
      <c r="F31" s="24">
        <v>1.1000000000000001E-3</v>
      </c>
    </row>
    <row r="32" spans="1:6" ht="15" x14ac:dyDescent="0.2">
      <c r="A32" s="21" t="s">
        <v>85</v>
      </c>
      <c r="B32" s="22" t="s">
        <v>86</v>
      </c>
      <c r="C32" s="26">
        <v>1.6500000000000001E-2</v>
      </c>
      <c r="D32" s="23">
        <v>1.2500000000000001E-2</v>
      </c>
      <c r="E32" s="26">
        <v>1.6500000000000001E-2</v>
      </c>
      <c r="F32" s="24">
        <v>1.2500000000000001E-2</v>
      </c>
    </row>
    <row r="33" spans="1:6" ht="15" x14ac:dyDescent="0.2">
      <c r="A33" s="21" t="s">
        <v>87</v>
      </c>
      <c r="B33" s="22" t="s">
        <v>88</v>
      </c>
      <c r="C33" s="26">
        <v>3.0300000000000001E-2</v>
      </c>
      <c r="D33" s="26">
        <v>2.3E-2</v>
      </c>
      <c r="E33" s="26">
        <v>3.0300000000000001E-2</v>
      </c>
      <c r="F33" s="27">
        <v>2.3E-2</v>
      </c>
    </row>
    <row r="34" spans="1:6" ht="15" x14ac:dyDescent="0.2">
      <c r="A34" s="21" t="s">
        <v>89</v>
      </c>
      <c r="B34" s="22" t="s">
        <v>90</v>
      </c>
      <c r="C34" s="23">
        <v>5.1000000000000004E-3</v>
      </c>
      <c r="D34" s="23">
        <v>3.8E-3</v>
      </c>
      <c r="E34" s="23">
        <v>5.1000000000000004E-3</v>
      </c>
      <c r="F34" s="24">
        <v>3.8E-3</v>
      </c>
    </row>
    <row r="35" spans="1:6" ht="15.75" x14ac:dyDescent="0.2">
      <c r="A35" s="28" t="s">
        <v>91</v>
      </c>
      <c r="B35" s="19" t="s">
        <v>56</v>
      </c>
      <c r="C35" s="29">
        <f>SUM(C30:C34)</f>
        <v>0.11329999999999998</v>
      </c>
      <c r="D35" s="29">
        <f>SUM(D30:D34)</f>
        <v>8.5900000000000004E-2</v>
      </c>
      <c r="E35" s="29">
        <f>SUM(E30:E34)</f>
        <v>0.11329999999999998</v>
      </c>
      <c r="F35" s="30">
        <f>SUM(F30:F34)</f>
        <v>8.5900000000000004E-2</v>
      </c>
    </row>
    <row r="36" spans="1:6" ht="15.75" x14ac:dyDescent="0.2">
      <c r="A36" s="161" t="s">
        <v>92</v>
      </c>
      <c r="B36" s="162"/>
      <c r="C36" s="162"/>
      <c r="D36" s="162"/>
      <c r="E36" s="162"/>
      <c r="F36" s="163"/>
    </row>
    <row r="37" spans="1:6" ht="15.75" x14ac:dyDescent="0.2">
      <c r="A37" s="31" t="s">
        <v>93</v>
      </c>
      <c r="B37" s="22" t="s">
        <v>94</v>
      </c>
      <c r="C37" s="26">
        <v>8.0799999999999997E-2</v>
      </c>
      <c r="D37" s="26">
        <v>3.2399999999999998E-2</v>
      </c>
      <c r="E37" s="26">
        <v>0.17699999999999999</v>
      </c>
      <c r="F37" s="27">
        <v>7.1099999999999997E-2</v>
      </c>
    </row>
    <row r="38" spans="1:6" ht="45" x14ac:dyDescent="0.2">
      <c r="A38" s="21" t="s">
        <v>95</v>
      </c>
      <c r="B38" s="25" t="s">
        <v>96</v>
      </c>
      <c r="C38" s="23">
        <v>5.0000000000000001E-3</v>
      </c>
      <c r="D38" s="23">
        <v>3.8E-3</v>
      </c>
      <c r="E38" s="23">
        <v>5.3E-3</v>
      </c>
      <c r="F38" s="24">
        <v>4.0000000000000001E-3</v>
      </c>
    </row>
    <row r="39" spans="1:6" ht="15.75" x14ac:dyDescent="0.2">
      <c r="A39" s="28" t="s">
        <v>97</v>
      </c>
      <c r="B39" s="19" t="s">
        <v>56</v>
      </c>
      <c r="C39" s="29">
        <f>SUM(C37:C38)</f>
        <v>8.5800000000000001E-2</v>
      </c>
      <c r="D39" s="29">
        <f>SUM(D37:D38)</f>
        <v>3.6199999999999996E-2</v>
      </c>
      <c r="E39" s="29">
        <f>SUM(E37:E38)</f>
        <v>0.18229999999999999</v>
      </c>
      <c r="F39" s="30">
        <f>SUM(F37:F38)</f>
        <v>7.51E-2</v>
      </c>
    </row>
    <row r="40" spans="1:6" ht="16.5" thickBot="1" x14ac:dyDescent="0.25">
      <c r="A40" s="164"/>
      <c r="B40" s="165"/>
      <c r="C40" s="32">
        <f>C16+C28+C35+C39</f>
        <v>0.84799999999999986</v>
      </c>
      <c r="D40" s="32">
        <f>D16+D28+D35+D39</f>
        <v>0.48319999999999996</v>
      </c>
      <c r="E40" s="32">
        <f>E16+E28+E35+E39</f>
        <v>1.1444999999999999</v>
      </c>
      <c r="F40" s="33">
        <f>F16+F28+F35+F39</f>
        <v>0.72209999999999996</v>
      </c>
    </row>
    <row r="41" spans="1:6" ht="134.44999999999999" customHeight="1" x14ac:dyDescent="0.2">
      <c r="A41" s="166" t="s">
        <v>28</v>
      </c>
      <c r="B41" s="167"/>
      <c r="C41" s="167"/>
      <c r="D41" s="167"/>
      <c r="E41" s="167"/>
      <c r="F41" s="167"/>
    </row>
  </sheetData>
  <mergeCells count="11">
    <mergeCell ref="A6:F6"/>
    <mergeCell ref="D1:F1"/>
    <mergeCell ref="D2:F2"/>
    <mergeCell ref="A3:F3"/>
    <mergeCell ref="C4:D4"/>
    <mergeCell ref="E4:F4"/>
    <mergeCell ref="A17:F17"/>
    <mergeCell ref="A29:F29"/>
    <mergeCell ref="A36:F36"/>
    <mergeCell ref="A40:B40"/>
    <mergeCell ref="A41:F41"/>
  </mergeCells>
  <pageMargins left="0.511811024" right="0.511811024" top="1.0249999999999999" bottom="0.78740157499999996" header="0.31496062000000002" footer="0.31496062000000002"/>
  <pageSetup paperSize="9" scale="69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Resumo do Orçamento</vt:lpstr>
      <vt:lpstr>Orçamento Sintético</vt:lpstr>
      <vt:lpstr>Orçamento Analítico</vt:lpstr>
      <vt:lpstr>Cronograma</vt:lpstr>
      <vt:lpstr>Cotações</vt:lpstr>
      <vt:lpstr>BDI</vt:lpstr>
      <vt:lpstr>ENCARGOS</vt:lpstr>
      <vt:lpstr>BDI!Area_de_impressao</vt:lpstr>
      <vt:lpstr>ENCARGOS!Area_de_impressao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Eric</cp:lastModifiedBy>
  <cp:revision>0</cp:revision>
  <cp:lastPrinted>2024-03-13T12:17:32Z</cp:lastPrinted>
  <dcterms:created xsi:type="dcterms:W3CDTF">2024-03-06T13:32:36Z</dcterms:created>
  <dcterms:modified xsi:type="dcterms:W3CDTF">2024-04-03T17:27:57Z</dcterms:modified>
</cp:coreProperties>
</file>